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7970" windowHeight="8190" activeTab="1"/>
  </bookViews>
  <sheets>
    <sheet name="прил 1 " sheetId="1" r:id="rId1"/>
    <sheet name="прил 2" sheetId="5" r:id="rId2"/>
  </sheets>
  <definedNames>
    <definedName name="_xlnm.Print_Titles" localSheetId="0">'прил 1 '!$7:$7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5" i="5" l="1"/>
  <c r="D75" i="5"/>
  <c r="E256" i="5"/>
  <c r="E247" i="5"/>
  <c r="E245" i="5"/>
  <c r="D245" i="5"/>
  <c r="E231" i="5"/>
  <c r="D231" i="5"/>
  <c r="E190" i="5"/>
  <c r="D190" i="5"/>
  <c r="E149" i="5"/>
  <c r="D149" i="5"/>
  <c r="E118" i="5"/>
  <c r="D118" i="5"/>
  <c r="E115" i="5"/>
  <c r="D115" i="5"/>
  <c r="E69" i="5"/>
  <c r="D69" i="5"/>
  <c r="E62" i="5"/>
  <c r="D62" i="5"/>
  <c r="E54" i="5"/>
  <c r="D54" i="5"/>
  <c r="E46" i="5"/>
  <c r="D46" i="5"/>
  <c r="E43" i="5"/>
  <c r="D43" i="5"/>
  <c r="E40" i="5"/>
  <c r="D40" i="5"/>
  <c r="E35" i="5"/>
  <c r="D35" i="5"/>
  <c r="E28" i="5"/>
  <c r="D28" i="5"/>
  <c r="E27" i="5"/>
  <c r="E22" i="5"/>
  <c r="D22" i="5"/>
  <c r="E9" i="5"/>
  <c r="D9" i="5"/>
  <c r="E209" i="1"/>
  <c r="D209" i="1"/>
  <c r="E220" i="1"/>
  <c r="E211" i="1"/>
  <c r="E195" i="1"/>
  <c r="D195" i="1"/>
  <c r="E154" i="1"/>
  <c r="D154" i="1"/>
  <c r="D146" i="5" l="1"/>
  <c r="D145" i="5" s="1"/>
  <c r="E146" i="5"/>
  <c r="E145" i="5" s="1"/>
  <c r="E8" i="5"/>
  <c r="D27" i="5"/>
  <c r="D8" i="5" s="1"/>
  <c r="D282" i="5" l="1"/>
  <c r="E282" i="5"/>
  <c r="E113" i="1" l="1"/>
  <c r="E110" i="1" s="1"/>
  <c r="E109" i="1" s="1"/>
  <c r="D113" i="1"/>
  <c r="D110" i="1" s="1"/>
  <c r="D109" i="1" s="1"/>
  <c r="E82" i="1" l="1"/>
  <c r="E75" i="1"/>
  <c r="D75" i="1"/>
  <c r="D82" i="1"/>
  <c r="E79" i="1"/>
  <c r="D79" i="1"/>
  <c r="E62" i="1"/>
  <c r="D62" i="1"/>
  <c r="E69" i="1"/>
  <c r="D69" i="1"/>
  <c r="E54" i="1"/>
  <c r="D54" i="1"/>
  <c r="E46" i="1"/>
  <c r="D46" i="1"/>
  <c r="E28" i="1"/>
  <c r="D28" i="1"/>
  <c r="E35" i="1"/>
  <c r="D35" i="1"/>
  <c r="E40" i="1"/>
  <c r="D40" i="1"/>
  <c r="E43" i="1"/>
  <c r="D43" i="1"/>
  <c r="E27" i="1" l="1"/>
  <c r="D27" i="1"/>
  <c r="E22" i="1" l="1"/>
  <c r="D22" i="1"/>
  <c r="E9" i="1"/>
  <c r="E8" i="1" s="1"/>
  <c r="E246" i="1" s="1"/>
  <c r="D9" i="1"/>
  <c r="D8" i="1" s="1"/>
  <c r="D246" i="1" s="1"/>
</calcChain>
</file>

<file path=xl/sharedStrings.xml><?xml version="1.0" encoding="utf-8"?>
<sst xmlns="http://schemas.openxmlformats.org/spreadsheetml/2006/main" count="990" uniqueCount="347">
  <si>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</si>
  <si>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21900000 ВОЗВРАТ ОСТАТКОВ СУБСИДИЙ, СУБВЕНЦИЙ И ИНЫХ МЕЖБЮДЖЕТНЫХ ТРАНСФЕРТОВ, ИМЕЮЩИХ ЦЕЛЕВОЕ НАЗНАЧЕНИЕ, ПРОШЛЫХ ЛЕТ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</si>
  <si>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</si>
  <si>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21800000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</si>
  <si>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Прочие безвозмездные поступления в бюджеты муниципальных районов</t>
  </si>
  <si>
    <t>20700000 ПРОЧИЕ БЕЗВОЗМЕЗДНЫЕ ПОСТУПЛЕНИЯ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</si>
  <si>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</si>
  <si>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20240000 Иные межбюджетные трансферты</t>
  </si>
  <si>
    <t>Субвенции бюджетам муниципальных районов на проведение Всероссийской переписи населения 2020 года</t>
  </si>
  <si>
    <t>20230000 Субвенции бюджетам бюджетной системы Российской Федерации</t>
  </si>
  <si>
    <t>20220000 Субсидии бюджетам бюджетной системы Российской Федерации (межбюджетные субсидии)</t>
  </si>
  <si>
    <t>20210000 Дотации бюджетам бюджетной системы Российской Федерации</t>
  </si>
  <si>
    <t>20200000 БЕЗВОЗМЕЗДНЫЕ ПОСТУПЛЕНИЯ ОТ ДРУГИХ БЮДЖЕТОВ БЮДЖЕТНОЙ СИСТЕМЫ РОССИЙСКОЙ ФЕДЕРАЦИИ</t>
  </si>
  <si>
    <t>20000000 БЕЗВОЗМЕЗДНЫЕ ПОСТУПЛЕНИЯ</t>
  </si>
  <si>
    <t>Невыясненные поступления, зачисляемые в бюджеты муниципальных районов</t>
  </si>
  <si>
    <t>11700000 ПРОЧИЕ НЕНАЛОГОВЫЕ ДОХОДЫ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</si>
  <si>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</si>
  <si>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</si>
  <si>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</si>
  <si>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</si>
  <si>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</si>
  <si>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</si>
  <si>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</si>
  <si>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</si>
  <si>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</si>
  <si>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</si>
  <si>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</si>
  <si>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</si>
  <si>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11600000 ШТРАФЫ, САНКЦИИ, ВОЗМЕЩЕНИЕ УЩЕРБА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</si>
  <si>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</si>
  <si>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</si>
  <si>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11400000 ДОХОДЫ ОТ ПРОДАЖИ МАТЕРИАЛЬНЫХ И НЕМАТЕРИАЛЬНЫХ АКТИВОВ</t>
  </si>
  <si>
    <t>Прочие доходы от компенсации затрат бюджетов муниципальных районов</t>
  </si>
  <si>
    <t>Доходы, поступающие в порядке возмещения расходов, понесенных в связи с эксплуатацией имущества муниципальных районов</t>
  </si>
  <si>
    <t>Прочие доходы от оказания платных услуг "УАТ иДХ"</t>
  </si>
  <si>
    <t>Прочие доходы от оказания платных услуг "ЕЦБУ"</t>
  </si>
  <si>
    <t>Прочие доходы от оказания платных услуг "ЦК и ДМ"</t>
  </si>
  <si>
    <t>Прочие доходы от оказания платных услуг "Патриот"</t>
  </si>
  <si>
    <t>Прочие доходы от оказания платных услуг "Центр закупок"</t>
  </si>
  <si>
    <t>Прочие доходы от оказания платных услуг "ЦИИ"</t>
  </si>
  <si>
    <t>Прочие доходы от оказания платных услуг «УГО и ЧС»</t>
  </si>
  <si>
    <t>Прочие доходы от оказания платных услуг "КДО»</t>
  </si>
  <si>
    <t>Прочие доходы от оказания платных услуг "СОЦ"</t>
  </si>
  <si>
    <t>Прочие доходы от оказания платных услуг "УКС"</t>
  </si>
  <si>
    <t>Прочие доходы от оказания платных услуг Социальный центр</t>
  </si>
  <si>
    <t>Прочие доходы от оказания платных услуг ЦБС</t>
  </si>
  <si>
    <t>Прочие доходы от оказания платных услуг Шипуновский д/с</t>
  </si>
  <si>
    <t>Прочие доходы от оказания платных услуг Шайдуровский д/с</t>
  </si>
  <si>
    <t>Прочие доходы от оказания платных услуг Ключиковский д/с</t>
  </si>
  <si>
    <t>Прочие доходы от оказания платных услуг Заковряжинский д/с</t>
  </si>
  <si>
    <t>Прочие доходы от оказания платных Болтовский д/с</t>
  </si>
  <si>
    <t>Прочие доходы от оказания платных услуг Бобровский д/с</t>
  </si>
  <si>
    <t>Прочие доходы от оказания платных услуг д/с №5</t>
  </si>
  <si>
    <t>Прочие доходы от оказания платных услуг д/с №4</t>
  </si>
  <si>
    <t>Прочие доходы от оказания платных услуг д/с №3</t>
  </si>
  <si>
    <t>Прочие доходы от оказания платных услуг д/с №2</t>
  </si>
  <si>
    <t>Прочие доходы от оказания платных услуг д/с №1</t>
  </si>
  <si>
    <t>Прочие доходы от оказания платных услуг Вспомогательная школа</t>
  </si>
  <si>
    <t>Прочие доходы от оказания платных услуг СОШ №301</t>
  </si>
  <si>
    <t>Прочие доходы от оказания платных услуг Шипуновская СОШ</t>
  </si>
  <si>
    <t>Прочие доходы от оказания платных услуг Шарчинская СОШ</t>
  </si>
  <si>
    <t>Прочие доходы от оказания платных услуг Шайдуровская СОШ</t>
  </si>
  <si>
    <t>Прочие доходы от оказания платных услуг Мышланская СОШ</t>
  </si>
  <si>
    <t>Прочие доходы от оказания платных услуг Меретская СОШ</t>
  </si>
  <si>
    <t>Прочие доходы от оказания платных услуг Маюровская СОШ</t>
  </si>
  <si>
    <t>Прочие доходы от оказания платных услуг Малышевская СОШ</t>
  </si>
  <si>
    <t>Прочие доходы от оказания платных услуг Каргаполовская СОШ</t>
  </si>
  <si>
    <t>Прочие доходы от оказания платных услуг Заковряжинская СОШ</t>
  </si>
  <si>
    <t>Прочие доходы от оказания платных услуг Верх-Сузунская СОШ</t>
  </si>
  <si>
    <t>Прочие доходы от оказания платных услуг Бобровская СОШ</t>
  </si>
  <si>
    <t>Прочие доходы от оказания платных услуг Битковская СОШ</t>
  </si>
  <si>
    <t>11300000 ДОХОДЫ ОТ ОКАЗАНИЯ ПЛАТНЫХ УСЛУГ И КОМПЕНСАЦИИ ЗАТРАТ ГОСУДАРСТВА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</si>
  <si>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</si>
  <si>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(пени по соответствующему платежу)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</si>
  <si>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</si>
  <si>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</si>
  <si>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выбросы загрязняющих веществ в атмосферный воздух стационарными объектами (пени по соответствующему платежу)</t>
  </si>
  <si>
    <t>11200000 ПЛАТЕЖИ ПРИ ПОЛЬЗОВАНИИ ПРИРОДНЫМИ РЕСУРСАМИ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</si>
  <si>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</si>
  <si>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</si>
  <si>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Доходы от сдачи в аренду имущества, составляющего казну муниципальных районов (за исключением земельных участков)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</si>
  <si>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</si>
  <si>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</si>
  <si>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</si>
  <si>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11100000 ДОХОДЫ ОТ ИСПОЛЬЗОВАНИЯ ИМУЩЕСТВА, НАХОДЯЩЕГОСЯ В ГОСУДАРСТВЕННОЙ И МУНИЦИПАЛЬНОЙ СОБСТВЕННОСТИ</t>
  </si>
  <si>
    <t>Прочие местные налоги и сборы, мобилизуемые на территориях муниципальных районов (пени по соответствующему платежу)</t>
  </si>
  <si>
    <t>10900000 ЗАДОЛЖЕННОСТЬ И ПЕРЕРАСЧЕТЫ ПО ОТМЕНЕННЫМ НАЛОГАМ, СБОРАМ И ИНЫМ ОБЯЗАТЕЛЬНЫМ ПЛАТЕЖАМ</t>
  </si>
  <si>
    <t>Госпошлина за выдачу разрешения на установку рекламной конструкции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</si>
  <si>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</si>
  <si>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</si>
  <si>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</si>
  <si>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</si>
  <si>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10800000 ГОСУДАРСТВЕННАЯ ПОШЛИНА</t>
  </si>
  <si>
    <t>Транспортный налог с физических лиц (пени по соответствующему платежу)</t>
  </si>
  <si>
    <t>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</si>
  <si>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Транспортный налог с организаций (суммы денежных взысканий (штрафов) по соответствующему платежу согласно законодательству Российской Федерации)</t>
  </si>
  <si>
    <t>Транспортный налог с организаций (пени по соответствующему платежу)</t>
  </si>
  <si>
    <t>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</si>
  <si>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</si>
  <si>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</si>
  <si>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10504000 Налог, взимаемый в связи с применением патентной системы налогообложения</t>
  </si>
  <si>
    <t>Единый сельскохозяйственный налог (пени по соответствующему платежу)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</si>
  <si>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</si>
  <si>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10503000 Единый сельскохозяйственный налог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</si>
  <si>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</si>
  <si>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</si>
  <si>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Единый налог на вмененный доход для отдельных видов деятельности (пени по соответствующему платежу)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</si>
  <si>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</si>
  <si>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10502000 Единый налог на вмененный доход для отдельных видов деятельности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</si>
  <si>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</si>
  <si>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</si>
  <si>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</si>
  <si>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</si>
  <si>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</si>
  <si>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</si>
  <si>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10501000 Налог, взимаемый в связи с применением упрощенной системы налогообложения</t>
  </si>
  <si>
    <t>10500000 НАЛОГИ НА СОВОКУПНЫЙ ДОХОД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</si>
  <si>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</si>
  <si>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</si>
  <si>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</si>
  <si>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</si>
  <si>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</si>
  <si>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(прочие поступления)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</si>
  <si>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</si>
  <si>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</si>
  <si>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</si>
  <si>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физическими лицами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</si>
  <si>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</si>
  <si>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</si>
  <si>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</si>
  <si>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</si>
  <si>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</si>
  <si>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</si>
  <si>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10000000 НАЛОГОВЫЕ И НЕНАЛОГОВЫЕ ДОХОДЫ</t>
  </si>
  <si>
    <t>Наименование кода дохода</t>
  </si>
  <si>
    <t>Код дохода</t>
  </si>
  <si>
    <t>ПРИЛОЖЕНИЕ 1</t>
  </si>
  <si>
    <t>к   решению____ сессии Совета депутатов Сузунского района</t>
  </si>
  <si>
    <t>рублей</t>
  </si>
  <si>
    <t>Утверждено</t>
  </si>
  <si>
    <t>Исполнено</t>
  </si>
  <si>
    <t>18210102010011000110</t>
  </si>
  <si>
    <t>18210102010012100110</t>
  </si>
  <si>
    <t>18210102010013000110</t>
  </si>
  <si>
    <t>18210102020011000110</t>
  </si>
  <si>
    <t>18210102020012100110</t>
  </si>
  <si>
    <t>18210102020013000110</t>
  </si>
  <si>
    <t>18210102030011000110</t>
  </si>
  <si>
    <t>18210102030012100110</t>
  </si>
  <si>
    <t>18210102030013000110</t>
  </si>
  <si>
    <t>18210102040011000110</t>
  </si>
  <si>
    <t>Доходы  бюджета Сузунского района за 2021 год по кодам классификации доходов бюджета</t>
  </si>
  <si>
    <t>18210102040014000110</t>
  </si>
  <si>
    <t>18210102080011000110</t>
  </si>
  <si>
    <t>10604000 ТРАНСПОРТНЫЙ НАЛОГ</t>
  </si>
  <si>
    <t>10102000 НАЛОГ НА ДОХОДЫ ФИЗИЧЕСКИХ ЛИЦ</t>
  </si>
  <si>
    <r>
      <t xml:space="preserve">10302000 </t>
    </r>
    <r>
      <rPr>
        <b/>
        <sz val="9"/>
        <rFont val="Times New Roman"/>
        <family val="1"/>
        <charset val="204"/>
      </rPr>
      <t>Акцизы по подакцизным товарам (продукции), производимым на территории Российской Федерации</t>
    </r>
  </si>
  <si>
    <t>10010302231010000110</t>
  </si>
  <si>
    <t>10010302241010000110</t>
  </si>
  <si>
    <t>10010302251010000110</t>
  </si>
  <si>
    <t>10010302261010000110</t>
  </si>
  <si>
    <t>18210501011011000110</t>
  </si>
  <si>
    <t>18210501011012100110</t>
  </si>
  <si>
    <t>18210501011013000110</t>
  </si>
  <si>
    <t>18210501021011000110</t>
  </si>
  <si>
    <t>18210501021012100110</t>
  </si>
  <si>
    <t>18210501021013000110</t>
  </si>
  <si>
    <t>18210502010021000110</t>
  </si>
  <si>
    <t>18210502010022100110</t>
  </si>
  <si>
    <t>18210502010023000110</t>
  </si>
  <si>
    <t>18210502020022100110</t>
  </si>
  <si>
    <t>18210503010011000110</t>
  </si>
  <si>
    <t>18210503010012100110</t>
  </si>
  <si>
    <t>18210504020021000110</t>
  </si>
  <si>
    <t>18210504020022100110</t>
  </si>
  <si>
    <t>18210604011021000110</t>
  </si>
  <si>
    <t>18210604011022100110</t>
  </si>
  <si>
    <t>18210604011023000110</t>
  </si>
  <si>
    <t>18210604012021000110</t>
  </si>
  <si>
    <t>18210604012022100110</t>
  </si>
  <si>
    <t>18210803010011000110</t>
  </si>
  <si>
    <t>18210803010011050110</t>
  </si>
  <si>
    <t>18210803010011060110</t>
  </si>
  <si>
    <t>18210803010014000110</t>
  </si>
  <si>
    <t>18210907053052100110</t>
  </si>
  <si>
    <t>81010807150011000110</t>
  </si>
  <si>
    <t>Прочие доходы от оказания платных услуг в бюджет муниципальных районов</t>
  </si>
  <si>
    <t>81011105013050000120</t>
  </si>
  <si>
    <t>81011105013130000120</t>
  </si>
  <si>
    <t>81011105025050000120</t>
  </si>
  <si>
    <t>81011105075050000120</t>
  </si>
  <si>
    <t>81011107015050000120</t>
  </si>
  <si>
    <t>81011109045050000120</t>
  </si>
  <si>
    <t>04811201010012100120</t>
  </si>
  <si>
    <t>04811201010016000120</t>
  </si>
  <si>
    <t>04811201030016000120</t>
  </si>
  <si>
    <t>04811201041012100120</t>
  </si>
  <si>
    <t>04811201041016000120</t>
  </si>
  <si>
    <t>81011301995050001130</t>
  </si>
  <si>
    <t>81011302065050000130</t>
  </si>
  <si>
    <t>81011302995050000130</t>
  </si>
  <si>
    <t>81011406013050000430</t>
  </si>
  <si>
    <t>81011406013130000430</t>
  </si>
  <si>
    <t>00611601193010000140</t>
  </si>
  <si>
    <t>02311601053010000140</t>
  </si>
  <si>
    <t>02311601063010000140</t>
  </si>
  <si>
    <t>02311601103010000140</t>
  </si>
  <si>
    <t>02311601203010000140</t>
  </si>
  <si>
    <t>07611610123010051140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</si>
  <si>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</si>
  <si>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13011610123010051140</t>
  </si>
  <si>
    <t>13011611050010000140</t>
  </si>
  <si>
    <t>16211601053010000140</t>
  </si>
  <si>
    <t>16211601063010000140</t>
  </si>
  <si>
    <t>16211601073010000140</t>
  </si>
  <si>
    <t>16211601083010000140</t>
  </si>
  <si>
    <t>16211601103010000140</t>
  </si>
  <si>
    <t>16211601133010000140</t>
  </si>
  <si>
    <t>16211601153010000140</t>
  </si>
  <si>
    <t>16211601173010000140</t>
  </si>
  <si>
    <t>16211601193010000140</t>
  </si>
  <si>
    <t>16211601203010000140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</si>
  <si>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</si>
  <si>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18211610129010000140</t>
  </si>
  <si>
    <t>18811610123010051140</t>
  </si>
  <si>
    <t>32111610123010051140</t>
  </si>
  <si>
    <t>81011607010050000140</t>
  </si>
  <si>
    <t>81011610123010051140</t>
  </si>
  <si>
    <t xml:space="preserve">Дотации из областного бюджета на выравнивание бюджетной обеспеченности муниципальных районов (городских округов) Новосибирской области </t>
  </si>
  <si>
    <t>Субсидии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 годов(Строительство и реконструкция объектов централизованных систем водоотведения)</t>
  </si>
  <si>
    <t>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
в Новосибирской области"</t>
  </si>
  <si>
    <t>Субсидии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</si>
  <si>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81011701050050000180</t>
  </si>
  <si>
    <t>81020215001050000150</t>
  </si>
  <si>
    <t>81020220077050000150</t>
  </si>
  <si>
    <t>81020220216050000150</t>
  </si>
  <si>
    <t>81020225169050000150</t>
  </si>
  <si>
    <t>Субсидии на реализацию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</si>
  <si>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оснащение объектов спортивной инфраструктуры спортивно-технологическим оборудованием
государственной программы Новосибирской области "Развитие физической культуры и спорта в Новосибирской области" (Площадки ГТО)</t>
  </si>
  <si>
    <t>Субсидии на строительство и реконструкцию (модернизацию) объектов питьевого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</si>
  <si>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>Субсидии на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</si>
  <si>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 на реализацию мероприятий по обеспечению развития и укрепления материально-технической базы домов культуры в населенных пунктах с числом жителей до 50 тысяч человек государственной программы Новосибирской области "Культура Новосибирской области"</t>
  </si>
  <si>
    <t>Субсидии на создание новых мест дополнительного образования детей в рамках регионального проекта "Успех каждого ребенка" государственной программы Новосибирской области "Развитие образования, создание
условий для социализации детей и учащейся молодежи в Новосибирской области"</t>
  </si>
  <si>
    <t>Субсидии  на государственную поддержку отрасли культуры государственной программы Новосибирской области
"Культура Новосибирской области"</t>
  </si>
  <si>
    <t>Субсидии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</si>
  <si>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Субсидии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</si>
  <si>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Субсидии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области"(благоустройство дворовых территорий многоквартирных домов населенных пунктов Новосибирской области)</t>
  </si>
  <si>
    <t>Субсидии 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</si>
  <si>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</si>
  <si>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Субсидии  на реализацию мероприятий по разработке проектной документации и проведения ее государственной экспертизы государственной программы Новосибирской области "Комплексное развитие сельских территорий в Новосибирской области"</t>
  </si>
  <si>
    <t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</t>
  </si>
  <si>
    <t>Субсидии на реализацию мероприятий по содействию созданию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на 2021 год (в сфере дошкольного образования)</t>
  </si>
  <si>
    <t>Субсидии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инвентаремспортиных объектов государственной программы Новосибирской области "Развитие физической культуры и спорта в Новосибирской области"</t>
  </si>
  <si>
    <t>Субсидии на реализацию мероприятий по ресурсному обеспечению модернизации образования Новосибирской области подрограммы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</si>
  <si>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
Новосибирской области "Жилищно-коммунальное хозяйство Новосибирской области"</t>
  </si>
  <si>
    <t>Субсидии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</si>
  <si>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Субсидиина реализацию мероприятийпо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</si>
  <si>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Субсидии на на проведение капитального ремонта и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</si>
  <si>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Субсидии 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
(Организация функционирования систем жизнеобеспечения)</t>
  </si>
  <si>
    <t>Субсидии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</si>
  <si>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Субсидии на развитие социальной инфраструктуры в сфере организации отдыха и оздоровления детей Новосибирской области государственной программы Новосибирской области "Развитие системы социальной
поддержки населения и улучшение социального положения семей с детьми в Новосибирской области"</t>
  </si>
  <si>
    <t>81020225228050000150</t>
  </si>
  <si>
    <t>81020225243050000150</t>
  </si>
  <si>
    <t>81020225304050000150</t>
  </si>
  <si>
    <t>81020225467050000150</t>
  </si>
  <si>
    <t>81020225491050000150</t>
  </si>
  <si>
    <t>81020225519050000150</t>
  </si>
  <si>
    <t>81020225527050000150</t>
  </si>
  <si>
    <t>81020225555050000150</t>
  </si>
  <si>
    <t>81020229999050000150</t>
  </si>
  <si>
    <t>Субвенции бюджетам муниципальных районов на выполнение передаваемых полномочий субъектов Российской Федерации Субвенции на осуществление уведомительной регистрации коллективных договоров, территориальных соглашений и территориальных отраслевых(межотраслевых) соглашений</t>
  </si>
  <si>
    <t>Субвенции бюджетам муниципальных районов на выполнение передаваемых полномочий субъектов Российской Федерации на реализацию основных общеобразовательных программ в муниципальных общеобразовательных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</si>
  <si>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на реализацию основных общеобразовательных программ дошкольного образования в муниципальных 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</si>
  <si>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на образование и организацию деятельности комиссий по делам несовершеннолетних и защите их прав</t>
  </si>
  <si>
    <t>Субвенции бюджетам муниципальных районов на выполнение передаваемых полномочий субъектов Российской Федерации на социальную поддержку отдельных категорий детей, обучающихся в образовательных организациях</t>
  </si>
  <si>
    <t>Субвенции бюджетам муниципальных районов на выполнение передаваемых полномочий субъектов Российской Федерации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</si>
  <si>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81020230024050000150</t>
  </si>
  <si>
    <t>81020235082050000150</t>
  </si>
  <si>
    <t>81020235118050000150</t>
  </si>
  <si>
    <t>81020235120050000150</t>
  </si>
  <si>
    <t>81020235469050000150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</si>
  <si>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</si>
  <si>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</si>
  <si>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 xml:space="preserve"> Субвенции на осуществление отдельных государственных полномочий Новосибирской области по расчету и предоставлению дотаций бюджетам поселений 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</si>
  <si>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</si>
  <si>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бюджетам муниципальных районов на выполнение передаваемых полномочий субъектов Российской Федерации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</si>
  <si>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Субвендии на организацию проведения мероприятий по отлову и содержанию безнадзорных животных</t>
  </si>
  <si>
    <t>Субвенции 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</si>
  <si>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на осуществление первичного воинского учета на территориях, где отсутствуютвоенные комиссариаты</t>
  </si>
  <si>
    <t>Субвенции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</si>
  <si>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</si>
  <si>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
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</si>
  <si>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 (Резервный фонд Правительства Новосибирской области)</t>
  </si>
  <si>
    <t>Иные межбюджетные трансферты на реализацию мероприятий на создание модельных муниципальных библиотек государственной программы Новосибирской области "Культура Новосибирской области"</t>
  </si>
  <si>
    <t>Иные межбюджетные трансферты на реализацию мероприятий на создание виртуальных концертных залов государственной программы Новосибирской области "Культура Новосибирской области"</t>
  </si>
  <si>
    <t>Иные межбюджетные трансферты нареализацию мероприятий по улучшению социального положения семей с детьми, обеспечение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</si>
  <si>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</si>
  <si>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Иные межбюджетные трансферты на реализацию мероприятий по обеспечению жильем молодых семей государственной программы Новосибирской области "Обеспечение жильем молодых семей в Новосибирской области"</t>
  </si>
  <si>
    <t>Иные межбюджетные трансферты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</si>
  <si>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81020245160050000150</t>
  </si>
  <si>
    <t>81020245303050000150</t>
  </si>
  <si>
    <t>81020240014050000150</t>
  </si>
  <si>
    <t>81020249999050000150</t>
  </si>
  <si>
    <t>81020705030050000150</t>
  </si>
  <si>
    <t>81021860010050000150</t>
  </si>
  <si>
    <t>81021960010050000150</t>
  </si>
  <si>
    <t>ПРИЛОЖЕНИЕ 2</t>
  </si>
  <si>
    <t xml:space="preserve">Доходы  бюджета Сузунского района за 2021 год по кодам видов доходов, подвидов доходов,классификации операций сектора государственного управления, относящихся к доходам бюджета района </t>
  </si>
  <si>
    <t>81011301995050000130</t>
  </si>
  <si>
    <t>81011301995050003130</t>
  </si>
  <si>
    <t>81011301995050004130</t>
  </si>
  <si>
    <t>81011301995050005130</t>
  </si>
  <si>
    <t>81011301995050006130</t>
  </si>
  <si>
    <t>81011301995050008130</t>
  </si>
  <si>
    <t>81011301995050009130</t>
  </si>
  <si>
    <t>81011301995050010130</t>
  </si>
  <si>
    <t>81011301995050011130</t>
  </si>
  <si>
    <t>81011301995050012130</t>
  </si>
  <si>
    <t>81011301995050013130</t>
  </si>
  <si>
    <t>81011301995050014130</t>
  </si>
  <si>
    <t>81011301995050018130</t>
  </si>
  <si>
    <t>81011301995050019130</t>
  </si>
  <si>
    <t>81011301995050021130</t>
  </si>
  <si>
    <t>810113019950500022130</t>
  </si>
  <si>
    <t>81011301995050023130</t>
  </si>
  <si>
    <t>81011301995050024130</t>
  </si>
  <si>
    <t>81011301995050025130</t>
  </si>
  <si>
    <t>81011301995050026130</t>
  </si>
  <si>
    <t>81011301995050027130</t>
  </si>
  <si>
    <t>81011301995050028130</t>
  </si>
  <si>
    <t>81011301995050029130</t>
  </si>
  <si>
    <t>81011301995050030130</t>
  </si>
  <si>
    <t>81011301995050031130</t>
  </si>
  <si>
    <t>81011301995050032130</t>
  </si>
  <si>
    <t>81011301995050033130</t>
  </si>
  <si>
    <t>81011301995050035130</t>
  </si>
  <si>
    <t>81011301995050036130</t>
  </si>
  <si>
    <t>81011301995050037130</t>
  </si>
  <si>
    <t>81011301995050038130</t>
  </si>
  <si>
    <t>81011301995050040130</t>
  </si>
  <si>
    <t>81011301995050041130</t>
  </si>
  <si>
    <t>81011301995050042130</t>
  </si>
  <si>
    <t>81011301995050043130</t>
  </si>
  <si>
    <t>81011301995050044130</t>
  </si>
  <si>
    <t>81011301995050045130</t>
  </si>
  <si>
    <t>от ____________ № ________</t>
  </si>
  <si>
    <t>от ____________ № 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</si>
</sst>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"/>
    <numFmt numFmtId="165" formatCode="#,##0.00;[Red]\-#,##0.00;0.00"/>
  </numFmts>
  <fonts count="11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  <xf numFmtId="0" fontId="7" fillId="0" borderId="0"/>
    <xf numFmtId="0" fontId="7" fillId="0" borderId="0"/>
  </cellStyleXfs>
  <cellXfs count="49">
    <xf numFmtId="0" fontId="0" fillId="0" borderId="0" xfId="0"/>
    <xf numFmtId="0" fontId="4" fillId="0" borderId="0" xfId="0" applyFont="1" applyProtection="1">
      <protection hidden="1"/>
    </xf>
    <xf numFmtId="0" fontId="4" fillId="0" borderId="10" xfId="0" applyFont="1" applyBorder="1" applyProtection="1">
      <protection hidden="1"/>
    </xf>
    <xf numFmtId="0" fontId="4" fillId="0" borderId="0" xfId="0" applyFont="1"/>
    <xf numFmtId="0" fontId="4" fillId="0" borderId="0" xfId="0" applyNumberFormat="1" applyFont="1" applyFill="1" applyAlignment="1" applyProtection="1">
      <alignment horizontal="right" wrapText="1"/>
      <protection hidden="1"/>
    </xf>
    <xf numFmtId="0" fontId="4" fillId="0" borderId="0" xfId="0" applyNumberFormat="1" applyFont="1" applyFill="1" applyAlignment="1" applyProtection="1">
      <alignment horizontal="centerContinuous" vertical="center"/>
      <protection hidden="1"/>
    </xf>
    <xf numFmtId="0" fontId="5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165" fontId="5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left" vertical="top" wrapText="1"/>
      <protection hidden="1"/>
    </xf>
    <xf numFmtId="165" fontId="5" fillId="0" borderId="4" xfId="0" applyNumberFormat="1" applyFont="1" applyFill="1" applyBorder="1" applyAlignment="1" applyProtection="1">
      <alignment horizontal="center" vertical="center"/>
      <protection hidden="1"/>
    </xf>
    <xf numFmtId="0" fontId="9" fillId="0" borderId="3" xfId="0" applyNumberFormat="1" applyFont="1" applyFill="1" applyBorder="1" applyAlignment="1" applyProtection="1">
      <protection hidden="1"/>
    </xf>
    <xf numFmtId="0" fontId="9" fillId="0" borderId="2" xfId="0" applyNumberFormat="1" applyFont="1" applyFill="1" applyBorder="1" applyAlignment="1" applyProtection="1">
      <protection hidden="1"/>
    </xf>
    <xf numFmtId="0" fontId="4" fillId="0" borderId="1" xfId="0" applyFont="1" applyBorder="1" applyProtection="1">
      <protection hidden="1"/>
    </xf>
    <xf numFmtId="165" fontId="3" fillId="0" borderId="5" xfId="0" applyNumberFormat="1" applyFont="1" applyFill="1" applyBorder="1" applyAlignment="1" applyProtection="1">
      <alignment horizontal="center" vertical="center"/>
      <protection hidden="1"/>
    </xf>
    <xf numFmtId="165" fontId="3" fillId="2" borderId="5" xfId="0" applyNumberFormat="1" applyFont="1" applyFill="1" applyBorder="1" applyAlignment="1" applyProtection="1">
      <alignment horizontal="center" vertical="center"/>
      <protection hidden="1"/>
    </xf>
    <xf numFmtId="165" fontId="3" fillId="0" borderId="4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0" fontId="4" fillId="0" borderId="0" xfId="4" applyFont="1" applyAlignment="1" applyProtection="1">
      <alignment horizontal="center" vertical="center"/>
      <protection hidden="1"/>
    </xf>
    <xf numFmtId="0" fontId="4" fillId="0" borderId="1" xfId="0" applyFont="1" applyBorder="1" applyAlignment="1" applyProtection="1">
      <alignment horizontal="center" vertical="center"/>
      <protection hidden="1"/>
    </xf>
    <xf numFmtId="0" fontId="4" fillId="0" borderId="0" xfId="0" applyFont="1" applyAlignment="1">
      <alignment horizontal="center" vertical="center"/>
    </xf>
    <xf numFmtId="0" fontId="3" fillId="2" borderId="5" xfId="0" applyNumberFormat="1" applyFont="1" applyFill="1" applyBorder="1" applyAlignment="1" applyProtection="1">
      <alignment horizontal="left" vertical="top" wrapText="1"/>
      <protection hidden="1"/>
    </xf>
    <xf numFmtId="0" fontId="4" fillId="2" borderId="0" xfId="0" applyFont="1" applyFill="1"/>
    <xf numFmtId="0" fontId="3" fillId="0" borderId="7" xfId="4" applyNumberFormat="1" applyFont="1" applyFill="1" applyBorder="1" applyAlignment="1" applyProtection="1">
      <alignment horizontal="left" vertical="top" wrapText="1"/>
      <protection hidden="1"/>
    </xf>
    <xf numFmtId="0" fontId="3" fillId="2" borderId="7" xfId="4" applyNumberFormat="1" applyFont="1" applyFill="1" applyBorder="1" applyAlignment="1" applyProtection="1">
      <alignment horizontal="left" vertical="top" wrapText="1"/>
      <protection hidden="1"/>
    </xf>
    <xf numFmtId="0" fontId="3" fillId="0" borderId="7" xfId="4" applyNumberFormat="1" applyFont="1" applyFill="1" applyBorder="1" applyAlignment="1" applyProtection="1">
      <alignment horizontal="left" vertical="center" wrapText="1"/>
      <protection hidden="1"/>
    </xf>
    <xf numFmtId="0" fontId="3" fillId="2" borderId="5" xfId="1" applyFont="1" applyFill="1" applyBorder="1" applyAlignment="1">
      <alignment horizontal="left" vertical="top" wrapText="1" shrinkToFit="1"/>
    </xf>
    <xf numFmtId="164" fontId="5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Font="1" applyBorder="1" applyAlignment="1" applyProtection="1">
      <alignment horizontal="center" vertical="center"/>
      <protection hidden="1"/>
    </xf>
    <xf numFmtId="165" fontId="5" fillId="0" borderId="15" xfId="0" applyNumberFormat="1" applyFont="1" applyFill="1" applyBorder="1" applyAlignment="1" applyProtection="1">
      <alignment horizontal="center" vertical="center"/>
      <protection hidden="1"/>
    </xf>
    <xf numFmtId="0" fontId="6" fillId="0" borderId="16" xfId="5" applyNumberFormat="1" applyFont="1" applyFill="1" applyBorder="1" applyAlignment="1" applyProtection="1">
      <alignment horizontal="center" vertical="center" wrapText="1"/>
      <protection hidden="1"/>
    </xf>
    <xf numFmtId="0" fontId="6" fillId="0" borderId="17" xfId="5" applyNumberFormat="1" applyFont="1" applyFill="1" applyBorder="1" applyAlignment="1" applyProtection="1">
      <alignment horizontal="center" vertical="center" wrapText="1"/>
      <protection hidden="1"/>
    </xf>
    <xf numFmtId="165" fontId="3" fillId="0" borderId="5" xfId="4" applyNumberFormat="1" applyFont="1" applyFill="1" applyBorder="1" applyAlignment="1" applyProtection="1">
      <alignment horizontal="center" vertical="center"/>
      <protection hidden="1"/>
    </xf>
    <xf numFmtId="165" fontId="3" fillId="0" borderId="18" xfId="4" applyNumberFormat="1" applyFont="1" applyFill="1" applyBorder="1" applyAlignment="1" applyProtection="1">
      <alignment horizontal="center" vertical="center"/>
      <protection hidden="1"/>
    </xf>
    <xf numFmtId="0" fontId="3" fillId="0" borderId="5" xfId="4" applyNumberFormat="1" applyFont="1" applyFill="1" applyBorder="1" applyAlignment="1" applyProtection="1">
      <alignment horizontal="left" vertical="top" wrapText="1"/>
      <protection hidden="1"/>
    </xf>
    <xf numFmtId="0" fontId="3" fillId="0" borderId="18" xfId="4" applyNumberFormat="1" applyFont="1" applyFill="1" applyBorder="1" applyAlignment="1" applyProtection="1">
      <alignment horizontal="left" vertical="top" wrapText="1"/>
      <protection hidden="1"/>
    </xf>
    <xf numFmtId="0" fontId="5" fillId="0" borderId="14" xfId="0" applyNumberFormat="1" applyFont="1" applyFill="1" applyBorder="1" applyAlignment="1" applyProtection="1">
      <alignment horizontal="left" vertical="top" wrapText="1"/>
      <protection hidden="1"/>
    </xf>
    <xf numFmtId="0" fontId="5" fillId="0" borderId="6" xfId="0" applyNumberFormat="1" applyFont="1" applyFill="1" applyBorder="1" applyAlignment="1" applyProtection="1">
      <alignment horizontal="left" vertical="top" wrapText="1"/>
      <protection hidden="1"/>
    </xf>
    <xf numFmtId="0" fontId="8" fillId="0" borderId="0" xfId="3" applyFont="1" applyAlignment="1">
      <alignment horizontal="center" vertical="center"/>
    </xf>
    <xf numFmtId="0" fontId="8" fillId="0" borderId="0" xfId="0" applyNumberFormat="1" applyFont="1" applyFill="1" applyAlignment="1" applyProtection="1">
      <alignment horizontal="right"/>
      <protection hidden="1"/>
    </xf>
    <xf numFmtId="0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0" applyNumberFormat="1" applyFont="1" applyFill="1" applyBorder="1" applyAlignment="1" applyProtection="1">
      <alignment horizontal="center" vertical="center" wrapText="1"/>
      <protection hidden="1"/>
    </xf>
    <xf numFmtId="49" fontId="3" fillId="0" borderId="11" xfId="0" applyNumberFormat="1" applyFont="1" applyFill="1" applyBorder="1" applyAlignment="1" applyProtection="1">
      <alignment horizontal="center" vertical="center"/>
      <protection hidden="1"/>
    </xf>
    <xf numFmtId="49" fontId="3" fillId="0" borderId="8" xfId="0" applyNumberFormat="1" applyFont="1" applyFill="1" applyBorder="1" applyAlignment="1" applyProtection="1">
      <alignment horizontal="center" vertical="center"/>
      <protection hidden="1"/>
    </xf>
    <xf numFmtId="49" fontId="3" fillId="2" borderId="11" xfId="0" applyNumberFormat="1" applyFont="1" applyFill="1" applyBorder="1" applyAlignment="1" applyProtection="1">
      <alignment horizontal="center" vertical="center"/>
      <protection hidden="1"/>
    </xf>
    <xf numFmtId="49" fontId="3" fillId="2" borderId="8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Font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wrapText="1"/>
      <protection hidden="1"/>
    </xf>
  </cellXfs>
  <cellStyles count="6">
    <cellStyle name="Обычный" xfId="0" builtinId="0"/>
    <cellStyle name="Обычный 2" xfId="3"/>
    <cellStyle name="Обычный 2 2" xfId="4"/>
    <cellStyle name="Обычный 2 4" xfId="5"/>
    <cellStyle name="Обычный 3" xfId="1"/>
    <cellStyle name="Процент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0"/>
  <sheetViews>
    <sheetView showGridLines="0" zoomScaleNormal="100" workbookViewId="0">
      <selection activeCell="K11" sqref="K11"/>
    </sheetView>
  </sheetViews>
  <sheetFormatPr defaultColWidth="9.140625" defaultRowHeight="12.75" x14ac:dyDescent="0.2"/>
  <cols>
    <col min="1" max="1" width="9.140625" style="3" customWidth="1"/>
    <col min="2" max="2" width="11.140625" style="3" customWidth="1"/>
    <col min="3" max="3" width="83.7109375" style="3" customWidth="1"/>
    <col min="4" max="4" width="15" style="21" customWidth="1"/>
    <col min="5" max="5" width="15.42578125" style="21" customWidth="1"/>
    <col min="6" max="186" width="9.140625" style="3" customWidth="1"/>
    <col min="187" max="16384" width="9.140625" style="3"/>
  </cols>
  <sheetData>
    <row r="1" spans="1:5" ht="16.5" customHeight="1" x14ac:dyDescent="0.2">
      <c r="A1" s="5"/>
      <c r="B1" s="5"/>
      <c r="C1" s="5"/>
      <c r="D1" s="39" t="s">
        <v>136</v>
      </c>
      <c r="E1" s="39"/>
    </row>
    <row r="2" spans="1:5" ht="15.75" customHeight="1" x14ac:dyDescent="0.25">
      <c r="A2" s="1"/>
      <c r="B2" s="4"/>
      <c r="C2" s="40" t="s">
        <v>137</v>
      </c>
      <c r="D2" s="40"/>
      <c r="E2" s="40"/>
    </row>
    <row r="3" spans="1:5" ht="14.25" customHeight="1" x14ac:dyDescent="0.2">
      <c r="A3" s="1"/>
      <c r="B3" s="1"/>
      <c r="C3" s="1"/>
      <c r="D3" s="17" t="s">
        <v>345</v>
      </c>
      <c r="E3" s="18"/>
    </row>
    <row r="4" spans="1:5" ht="14.25" customHeight="1" x14ac:dyDescent="0.2">
      <c r="A4" s="1"/>
      <c r="B4" s="1"/>
      <c r="C4" s="1"/>
      <c r="D4" s="18"/>
      <c r="E4" s="18"/>
    </row>
    <row r="5" spans="1:5" ht="18" customHeight="1" x14ac:dyDescent="0.25">
      <c r="A5" s="1"/>
      <c r="B5" s="47" t="s">
        <v>151</v>
      </c>
      <c r="C5" s="47"/>
      <c r="D5" s="47"/>
      <c r="E5" s="18"/>
    </row>
    <row r="6" spans="1:5" ht="18.75" customHeight="1" thickBot="1" x14ac:dyDescent="0.25">
      <c r="A6" s="2"/>
      <c r="B6" s="2"/>
      <c r="C6" s="2"/>
      <c r="D6" s="29"/>
      <c r="E6" s="19" t="s">
        <v>138</v>
      </c>
    </row>
    <row r="7" spans="1:5" ht="22.5" customHeight="1" thickBot="1" x14ac:dyDescent="0.25">
      <c r="A7" s="41" t="s">
        <v>135</v>
      </c>
      <c r="B7" s="42"/>
      <c r="C7" s="6" t="s">
        <v>134</v>
      </c>
      <c r="D7" s="31" t="s">
        <v>139</v>
      </c>
      <c r="E7" s="32" t="s">
        <v>140</v>
      </c>
    </row>
    <row r="8" spans="1:5" ht="12" customHeight="1" x14ac:dyDescent="0.2">
      <c r="A8" s="37" t="s">
        <v>133</v>
      </c>
      <c r="B8" s="37"/>
      <c r="C8" s="38"/>
      <c r="D8" s="30">
        <f>D9+D22+D27+D46+D54+D60+D62+D69+D75+D79+D82+D107</f>
        <v>201403427.30000001</v>
      </c>
      <c r="E8" s="30">
        <f>E9+E22+E27+E46+E54+E60+E62+E69+E75+E79+E82+E107</f>
        <v>212134601.83000001</v>
      </c>
    </row>
    <row r="9" spans="1:5" ht="12" customHeight="1" x14ac:dyDescent="0.2">
      <c r="A9" s="38" t="s">
        <v>155</v>
      </c>
      <c r="B9" s="38"/>
      <c r="C9" s="38"/>
      <c r="D9" s="8">
        <f>SUM(D10:D21)</f>
        <v>98786765.379999995</v>
      </c>
      <c r="E9" s="8">
        <f>SUM(E10:E21)</f>
        <v>101811086.12</v>
      </c>
    </row>
    <row r="10" spans="1:5" ht="43.5" customHeight="1" x14ac:dyDescent="0.2">
      <c r="A10" s="43" t="s">
        <v>141</v>
      </c>
      <c r="B10" s="44"/>
      <c r="C10" s="7" t="s">
        <v>132</v>
      </c>
      <c r="D10" s="14">
        <v>96737165.379999995</v>
      </c>
      <c r="E10" s="14">
        <v>99667759.659999996</v>
      </c>
    </row>
    <row r="11" spans="1:5" ht="37.5" customHeight="1" x14ac:dyDescent="0.2">
      <c r="A11" s="43" t="s">
        <v>142</v>
      </c>
      <c r="B11" s="44"/>
      <c r="C11" s="7" t="s">
        <v>131</v>
      </c>
      <c r="D11" s="14">
        <v>0</v>
      </c>
      <c r="E11" s="14">
        <v>127449.22</v>
      </c>
    </row>
    <row r="12" spans="1:5" ht="45" customHeight="1" x14ac:dyDescent="0.2">
      <c r="A12" s="43" t="s">
        <v>143</v>
      </c>
      <c r="B12" s="44"/>
      <c r="C12" s="7" t="s">
        <v>130</v>
      </c>
      <c r="D12" s="14">
        <v>0</v>
      </c>
      <c r="E12" s="14">
        <v>28534.2</v>
      </c>
    </row>
    <row r="13" spans="1:5" ht="54.75" customHeight="1" x14ac:dyDescent="0.2">
      <c r="A13" s="43" t="s">
        <v>144</v>
      </c>
      <c r="B13" s="44"/>
      <c r="C13" s="7" t="s">
        <v>129</v>
      </c>
      <c r="D13" s="14">
        <v>600000</v>
      </c>
      <c r="E13" s="14">
        <v>526729.39</v>
      </c>
    </row>
    <row r="14" spans="1:5" ht="44.25" customHeight="1" x14ac:dyDescent="0.2">
      <c r="A14" s="43" t="s">
        <v>145</v>
      </c>
      <c r="B14" s="44"/>
      <c r="C14" s="7" t="s">
        <v>128</v>
      </c>
      <c r="D14" s="14">
        <v>0</v>
      </c>
      <c r="E14" s="14">
        <v>936.55</v>
      </c>
    </row>
    <row r="15" spans="1:5" ht="58.5" customHeight="1" x14ac:dyDescent="0.2">
      <c r="A15" s="43" t="s">
        <v>146</v>
      </c>
      <c r="B15" s="44"/>
      <c r="C15" s="7" t="s">
        <v>127</v>
      </c>
      <c r="D15" s="14">
        <v>0</v>
      </c>
      <c r="E15" s="14">
        <v>55.32</v>
      </c>
    </row>
    <row r="16" spans="1:5" ht="32.25" customHeight="1" x14ac:dyDescent="0.2">
      <c r="A16" s="43" t="s">
        <v>147</v>
      </c>
      <c r="B16" s="44"/>
      <c r="C16" s="7" t="s">
        <v>126</v>
      </c>
      <c r="D16" s="14">
        <v>1200000</v>
      </c>
      <c r="E16" s="14">
        <v>1164069.8899999999</v>
      </c>
    </row>
    <row r="17" spans="1:5" ht="23.25" customHeight="1" x14ac:dyDescent="0.2">
      <c r="A17" s="43" t="s">
        <v>148</v>
      </c>
      <c r="B17" s="44"/>
      <c r="C17" s="7" t="s">
        <v>125</v>
      </c>
      <c r="D17" s="14">
        <v>0</v>
      </c>
      <c r="E17" s="14">
        <v>4596.68</v>
      </c>
    </row>
    <row r="18" spans="1:5" ht="33" customHeight="1" x14ac:dyDescent="0.2">
      <c r="A18" s="43" t="s">
        <v>149</v>
      </c>
      <c r="B18" s="44"/>
      <c r="C18" s="7" t="s">
        <v>124</v>
      </c>
      <c r="D18" s="14">
        <v>0</v>
      </c>
      <c r="E18" s="14">
        <v>-214.92</v>
      </c>
    </row>
    <row r="19" spans="1:5" ht="43.5" customHeight="1" x14ac:dyDescent="0.2">
      <c r="A19" s="43" t="s">
        <v>150</v>
      </c>
      <c r="B19" s="44"/>
      <c r="C19" s="7" t="s">
        <v>123</v>
      </c>
      <c r="D19" s="14">
        <v>100000</v>
      </c>
      <c r="E19" s="14">
        <v>128335.45</v>
      </c>
    </row>
    <row r="20" spans="1:5" ht="33" customHeight="1" x14ac:dyDescent="0.2">
      <c r="A20" s="43" t="s">
        <v>152</v>
      </c>
      <c r="B20" s="44"/>
      <c r="C20" s="7" t="s">
        <v>122</v>
      </c>
      <c r="D20" s="14">
        <v>44600</v>
      </c>
      <c r="E20" s="14">
        <v>0</v>
      </c>
    </row>
    <row r="21" spans="1:5" ht="57" customHeight="1" x14ac:dyDescent="0.2">
      <c r="A21" s="43" t="s">
        <v>153</v>
      </c>
      <c r="B21" s="44"/>
      <c r="C21" s="7" t="s">
        <v>121</v>
      </c>
      <c r="D21" s="14">
        <v>105000</v>
      </c>
      <c r="E21" s="14">
        <v>162834.68</v>
      </c>
    </row>
    <row r="22" spans="1:5" ht="12" customHeight="1" x14ac:dyDescent="0.2">
      <c r="A22" s="38" t="s">
        <v>156</v>
      </c>
      <c r="B22" s="38"/>
      <c r="C22" s="38"/>
      <c r="D22" s="8">
        <f>SUM(D23:D26)</f>
        <v>9225110</v>
      </c>
      <c r="E22" s="8">
        <f>SUM(E23:E26)</f>
        <v>9280186.1399999987</v>
      </c>
    </row>
    <row r="23" spans="1:5" ht="46.5" customHeight="1" x14ac:dyDescent="0.2">
      <c r="A23" s="43" t="s">
        <v>157</v>
      </c>
      <c r="B23" s="44"/>
      <c r="C23" s="7" t="s">
        <v>120</v>
      </c>
      <c r="D23" s="14">
        <v>3879962</v>
      </c>
      <c r="E23" s="14">
        <v>4284286.92</v>
      </c>
    </row>
    <row r="24" spans="1:5" ht="56.25" customHeight="1" x14ac:dyDescent="0.2">
      <c r="A24" s="43" t="s">
        <v>158</v>
      </c>
      <c r="B24" s="44"/>
      <c r="C24" s="7" t="s">
        <v>119</v>
      </c>
      <c r="D24" s="14">
        <v>29613</v>
      </c>
      <c r="E24" s="14">
        <v>30130.25</v>
      </c>
    </row>
    <row r="25" spans="1:5" ht="46.5" customHeight="1" x14ac:dyDescent="0.2">
      <c r="A25" s="43" t="s">
        <v>159</v>
      </c>
      <c r="B25" s="44"/>
      <c r="C25" s="7" t="s">
        <v>118</v>
      </c>
      <c r="D25" s="14">
        <v>4849414</v>
      </c>
      <c r="E25" s="14">
        <v>5696349.8899999997</v>
      </c>
    </row>
    <row r="26" spans="1:5" ht="46.5" customHeight="1" x14ac:dyDescent="0.2">
      <c r="A26" s="43" t="s">
        <v>160</v>
      </c>
      <c r="B26" s="44"/>
      <c r="C26" s="7" t="s">
        <v>117</v>
      </c>
      <c r="D26" s="14">
        <v>466121</v>
      </c>
      <c r="E26" s="14">
        <v>-730580.92</v>
      </c>
    </row>
    <row r="27" spans="1:5" ht="12" customHeight="1" x14ac:dyDescent="0.2">
      <c r="A27" s="38" t="s">
        <v>116</v>
      </c>
      <c r="B27" s="38"/>
      <c r="C27" s="38"/>
      <c r="D27" s="8">
        <f>D28+D35+D40+D43</f>
        <v>28049000</v>
      </c>
      <c r="E27" s="8">
        <f>E28+E35+E40+E43</f>
        <v>29442464.359999996</v>
      </c>
    </row>
    <row r="28" spans="1:5" ht="12" customHeight="1" x14ac:dyDescent="0.2">
      <c r="A28" s="38" t="s">
        <v>115</v>
      </c>
      <c r="B28" s="38"/>
      <c r="C28" s="38"/>
      <c r="D28" s="8">
        <f>SUM(D29:D34)</f>
        <v>21202400</v>
      </c>
      <c r="E28" s="8">
        <f>SUM(E29:E34)</f>
        <v>21818090.509999998</v>
      </c>
    </row>
    <row r="29" spans="1:5" ht="24" customHeight="1" x14ac:dyDescent="0.2">
      <c r="A29" s="43" t="s">
        <v>161</v>
      </c>
      <c r="B29" s="44"/>
      <c r="C29" s="7" t="s">
        <v>114</v>
      </c>
      <c r="D29" s="14">
        <v>11033740</v>
      </c>
      <c r="E29" s="14">
        <v>12273766.529999999</v>
      </c>
    </row>
    <row r="30" spans="1:5" ht="24" customHeight="1" x14ac:dyDescent="0.2">
      <c r="A30" s="43" t="s">
        <v>162</v>
      </c>
      <c r="B30" s="44"/>
      <c r="C30" s="7" t="s">
        <v>113</v>
      </c>
      <c r="D30" s="14">
        <v>1000000</v>
      </c>
      <c r="E30" s="14">
        <v>82347.45</v>
      </c>
    </row>
    <row r="31" spans="1:5" ht="24" customHeight="1" x14ac:dyDescent="0.2">
      <c r="A31" s="43" t="s">
        <v>163</v>
      </c>
      <c r="B31" s="44"/>
      <c r="C31" s="7" t="s">
        <v>112</v>
      </c>
      <c r="D31" s="14">
        <v>0</v>
      </c>
      <c r="E31" s="14">
        <v>1914.6</v>
      </c>
    </row>
    <row r="32" spans="1:5" ht="36.75" customHeight="1" x14ac:dyDescent="0.2">
      <c r="A32" s="43" t="s">
        <v>164</v>
      </c>
      <c r="B32" s="44"/>
      <c r="C32" s="7" t="s">
        <v>111</v>
      </c>
      <c r="D32" s="14">
        <v>7689160</v>
      </c>
      <c r="E32" s="14">
        <v>9358757.0899999999</v>
      </c>
    </row>
    <row r="33" spans="1:5" ht="32.25" customHeight="1" x14ac:dyDescent="0.2">
      <c r="A33" s="43" t="s">
        <v>165</v>
      </c>
      <c r="B33" s="44"/>
      <c r="C33" s="7" t="s">
        <v>110</v>
      </c>
      <c r="D33" s="14">
        <v>1479500</v>
      </c>
      <c r="E33" s="14">
        <v>100985.34</v>
      </c>
    </row>
    <row r="34" spans="1:5" ht="33" customHeight="1" x14ac:dyDescent="0.2">
      <c r="A34" s="43" t="s">
        <v>166</v>
      </c>
      <c r="B34" s="44"/>
      <c r="C34" s="7" t="s">
        <v>109</v>
      </c>
      <c r="D34" s="14">
        <v>0</v>
      </c>
      <c r="E34" s="14">
        <v>319.5</v>
      </c>
    </row>
    <row r="35" spans="1:5" ht="12" customHeight="1" x14ac:dyDescent="0.2">
      <c r="A35" s="38" t="s">
        <v>108</v>
      </c>
      <c r="B35" s="38"/>
      <c r="C35" s="38"/>
      <c r="D35" s="8">
        <f>SUM(D36:D39)</f>
        <v>2235300</v>
      </c>
      <c r="E35" s="8">
        <f>SUM(E36:E39)</f>
        <v>2219563.8199999998</v>
      </c>
    </row>
    <row r="36" spans="1:5" ht="23.25" customHeight="1" x14ac:dyDescent="0.2">
      <c r="A36" s="43" t="s">
        <v>167</v>
      </c>
      <c r="B36" s="44"/>
      <c r="C36" s="7" t="s">
        <v>107</v>
      </c>
      <c r="D36" s="14">
        <v>2235300</v>
      </c>
      <c r="E36" s="14">
        <v>2202991.81</v>
      </c>
    </row>
    <row r="37" spans="1:5" ht="15" customHeight="1" x14ac:dyDescent="0.2">
      <c r="A37" s="43" t="s">
        <v>168</v>
      </c>
      <c r="B37" s="44"/>
      <c r="C37" s="7" t="s">
        <v>106</v>
      </c>
      <c r="D37" s="14">
        <v>0</v>
      </c>
      <c r="E37" s="14">
        <v>5889.51</v>
      </c>
    </row>
    <row r="38" spans="1:5" ht="21.75" customHeight="1" x14ac:dyDescent="0.2">
      <c r="A38" s="43" t="s">
        <v>169</v>
      </c>
      <c r="B38" s="44"/>
      <c r="C38" s="7" t="s">
        <v>105</v>
      </c>
      <c r="D38" s="14">
        <v>0</v>
      </c>
      <c r="E38" s="14">
        <v>10678.59</v>
      </c>
    </row>
    <row r="39" spans="1:5" ht="22.5" customHeight="1" x14ac:dyDescent="0.2">
      <c r="A39" s="43" t="s">
        <v>170</v>
      </c>
      <c r="B39" s="44"/>
      <c r="C39" s="7" t="s">
        <v>104</v>
      </c>
      <c r="D39" s="14">
        <v>0</v>
      </c>
      <c r="E39" s="14">
        <v>3.91</v>
      </c>
    </row>
    <row r="40" spans="1:5" ht="12" customHeight="1" x14ac:dyDescent="0.2">
      <c r="A40" s="38" t="s">
        <v>103</v>
      </c>
      <c r="B40" s="38"/>
      <c r="C40" s="38"/>
      <c r="D40" s="8">
        <f>SUM(D41:D42)</f>
        <v>3061300</v>
      </c>
      <c r="E40" s="8">
        <f>SUM(E41:E42)</f>
        <v>3061270.15</v>
      </c>
    </row>
    <row r="41" spans="1:5" ht="21.75" customHeight="1" x14ac:dyDescent="0.2">
      <c r="A41" s="43" t="s">
        <v>171</v>
      </c>
      <c r="B41" s="44"/>
      <c r="C41" s="7" t="s">
        <v>102</v>
      </c>
      <c r="D41" s="14">
        <v>3061300</v>
      </c>
      <c r="E41" s="14">
        <v>3055400.33</v>
      </c>
    </row>
    <row r="42" spans="1:5" ht="11.25" customHeight="1" x14ac:dyDescent="0.2">
      <c r="A42" s="43" t="s">
        <v>172</v>
      </c>
      <c r="B42" s="44"/>
      <c r="C42" s="7" t="s">
        <v>101</v>
      </c>
      <c r="D42" s="14">
        <v>0</v>
      </c>
      <c r="E42" s="14">
        <v>5869.82</v>
      </c>
    </row>
    <row r="43" spans="1:5" ht="12" customHeight="1" x14ac:dyDescent="0.2">
      <c r="A43" s="38" t="s">
        <v>100</v>
      </c>
      <c r="B43" s="38"/>
      <c r="C43" s="38"/>
      <c r="D43" s="8">
        <f>SUM(D44:D45)</f>
        <v>1550000</v>
      </c>
      <c r="E43" s="8">
        <f>SUM(E44:E45)</f>
        <v>2343539.8800000004</v>
      </c>
    </row>
    <row r="44" spans="1:5" ht="34.5" customHeight="1" x14ac:dyDescent="0.2">
      <c r="A44" s="43" t="s">
        <v>173</v>
      </c>
      <c r="B44" s="44"/>
      <c r="C44" s="7" t="s">
        <v>99</v>
      </c>
      <c r="D44" s="14">
        <v>1550000</v>
      </c>
      <c r="E44" s="14">
        <v>2342852.2400000002</v>
      </c>
    </row>
    <row r="45" spans="1:5" ht="23.25" customHeight="1" x14ac:dyDescent="0.2">
      <c r="A45" s="43" t="s">
        <v>174</v>
      </c>
      <c r="B45" s="44"/>
      <c r="C45" s="7" t="s">
        <v>98</v>
      </c>
      <c r="D45" s="14">
        <v>0</v>
      </c>
      <c r="E45" s="14">
        <v>687.64</v>
      </c>
    </row>
    <row r="46" spans="1:5" ht="12" customHeight="1" x14ac:dyDescent="0.2">
      <c r="A46" s="38" t="s">
        <v>154</v>
      </c>
      <c r="B46" s="38"/>
      <c r="C46" s="38"/>
      <c r="D46" s="8">
        <f>SUM(D47:D53)</f>
        <v>8609100</v>
      </c>
      <c r="E46" s="8">
        <f>SUM(E47:E53)</f>
        <v>9305622.0000000019</v>
      </c>
    </row>
    <row r="47" spans="1:5" ht="24.75" customHeight="1" x14ac:dyDescent="0.2">
      <c r="A47" s="43" t="s">
        <v>175</v>
      </c>
      <c r="B47" s="44"/>
      <c r="C47" s="7" t="s">
        <v>97</v>
      </c>
      <c r="D47" s="14">
        <v>1001300</v>
      </c>
      <c r="E47" s="14">
        <v>2123723.2000000002</v>
      </c>
    </row>
    <row r="48" spans="1:5" ht="25.5" customHeight="1" x14ac:dyDescent="0.2">
      <c r="A48" s="43" t="s">
        <v>175</v>
      </c>
      <c r="B48" s="44"/>
      <c r="C48" s="7" t="s">
        <v>97</v>
      </c>
      <c r="D48" s="14">
        <v>535500</v>
      </c>
      <c r="E48" s="14">
        <v>0</v>
      </c>
    </row>
    <row r="49" spans="1:5" ht="14.25" customHeight="1" x14ac:dyDescent="0.2">
      <c r="A49" s="43" t="s">
        <v>176</v>
      </c>
      <c r="B49" s="44"/>
      <c r="C49" s="7" t="s">
        <v>96</v>
      </c>
      <c r="D49" s="14">
        <v>0</v>
      </c>
      <c r="E49" s="14">
        <v>72365.460000000006</v>
      </c>
    </row>
    <row r="50" spans="1:5" ht="21.75" customHeight="1" x14ac:dyDescent="0.2">
      <c r="A50" s="43" t="s">
        <v>177</v>
      </c>
      <c r="B50" s="44"/>
      <c r="C50" s="7" t="s">
        <v>95</v>
      </c>
      <c r="D50" s="14">
        <v>0</v>
      </c>
      <c r="E50" s="14">
        <v>-242.03</v>
      </c>
    </row>
    <row r="51" spans="1:5" ht="21.75" customHeight="1" x14ac:dyDescent="0.2">
      <c r="A51" s="43" t="s">
        <v>178</v>
      </c>
      <c r="B51" s="44"/>
      <c r="C51" s="7" t="s">
        <v>94</v>
      </c>
      <c r="D51" s="14">
        <v>4607800</v>
      </c>
      <c r="E51" s="14">
        <v>7024943.9100000001</v>
      </c>
    </row>
    <row r="52" spans="1:5" ht="23.25" customHeight="1" x14ac:dyDescent="0.2">
      <c r="A52" s="43" t="s">
        <v>178</v>
      </c>
      <c r="B52" s="44"/>
      <c r="C52" s="7" t="s">
        <v>94</v>
      </c>
      <c r="D52" s="14">
        <v>2464500</v>
      </c>
      <c r="E52" s="14">
        <v>0</v>
      </c>
    </row>
    <row r="53" spans="1:5" ht="15" customHeight="1" x14ac:dyDescent="0.2">
      <c r="A53" s="43" t="s">
        <v>179</v>
      </c>
      <c r="B53" s="44"/>
      <c r="C53" s="7" t="s">
        <v>93</v>
      </c>
      <c r="D53" s="14">
        <v>0</v>
      </c>
      <c r="E53" s="14">
        <v>84831.46</v>
      </c>
    </row>
    <row r="54" spans="1:5" ht="12" customHeight="1" x14ac:dyDescent="0.2">
      <c r="A54" s="38" t="s">
        <v>92</v>
      </c>
      <c r="B54" s="38"/>
      <c r="C54" s="38"/>
      <c r="D54" s="8">
        <f>SUM(D55:D59)</f>
        <v>4050800</v>
      </c>
      <c r="E54" s="8">
        <f>SUM(E55:E59)</f>
        <v>4050412.52</v>
      </c>
    </row>
    <row r="55" spans="1:5" ht="33.75" customHeight="1" x14ac:dyDescent="0.2">
      <c r="A55" s="43" t="s">
        <v>180</v>
      </c>
      <c r="B55" s="44"/>
      <c r="C55" s="7" t="s">
        <v>91</v>
      </c>
      <c r="D55" s="14">
        <v>4050800</v>
      </c>
      <c r="E55" s="14">
        <v>0</v>
      </c>
    </row>
    <row r="56" spans="1:5" ht="21" customHeight="1" x14ac:dyDescent="0.2">
      <c r="A56" s="43" t="s">
        <v>181</v>
      </c>
      <c r="B56" s="44"/>
      <c r="C56" s="7" t="s">
        <v>90</v>
      </c>
      <c r="D56" s="14">
        <v>0</v>
      </c>
      <c r="E56" s="14">
        <v>3801420.68</v>
      </c>
    </row>
    <row r="57" spans="1:5" ht="33" customHeight="1" x14ac:dyDescent="0.2">
      <c r="A57" s="43" t="s">
        <v>182</v>
      </c>
      <c r="B57" s="44"/>
      <c r="C57" s="7" t="s">
        <v>89</v>
      </c>
      <c r="D57" s="14">
        <v>0</v>
      </c>
      <c r="E57" s="14">
        <v>244891.84</v>
      </c>
    </row>
    <row r="58" spans="1:5" ht="23.25" customHeight="1" x14ac:dyDescent="0.2">
      <c r="A58" s="43" t="s">
        <v>183</v>
      </c>
      <c r="B58" s="44"/>
      <c r="C58" s="7" t="s">
        <v>88</v>
      </c>
      <c r="D58" s="14">
        <v>0</v>
      </c>
      <c r="E58" s="14">
        <v>600</v>
      </c>
    </row>
    <row r="59" spans="1:5" ht="13.5" customHeight="1" x14ac:dyDescent="0.2">
      <c r="A59" s="43" t="s">
        <v>185</v>
      </c>
      <c r="B59" s="44"/>
      <c r="C59" s="7" t="s">
        <v>87</v>
      </c>
      <c r="D59" s="14">
        <v>0</v>
      </c>
      <c r="E59" s="14">
        <v>3500</v>
      </c>
    </row>
    <row r="60" spans="1:5" ht="12" customHeight="1" x14ac:dyDescent="0.2">
      <c r="A60" s="38" t="s">
        <v>86</v>
      </c>
      <c r="B60" s="38"/>
      <c r="C60" s="38"/>
      <c r="D60" s="8">
        <v>0</v>
      </c>
      <c r="E60" s="8">
        <v>17.010000000000002</v>
      </c>
    </row>
    <row r="61" spans="1:5" ht="24" customHeight="1" x14ac:dyDescent="0.2">
      <c r="A61" s="43" t="s">
        <v>184</v>
      </c>
      <c r="B61" s="44"/>
      <c r="C61" s="7" t="s">
        <v>85</v>
      </c>
      <c r="D61" s="14">
        <v>0</v>
      </c>
      <c r="E61" s="14">
        <v>17.010000000000002</v>
      </c>
    </row>
    <row r="62" spans="1:5" ht="12" customHeight="1" x14ac:dyDescent="0.2">
      <c r="A62" s="38" t="s">
        <v>84</v>
      </c>
      <c r="B62" s="38"/>
      <c r="C62" s="38"/>
      <c r="D62" s="8">
        <f>SUM(D63:D68)</f>
        <v>7021300</v>
      </c>
      <c r="E62" s="8">
        <f>SUM(E63:E68)</f>
        <v>7992438.2199999997</v>
      </c>
    </row>
    <row r="63" spans="1:5" ht="32.25" customHeight="1" x14ac:dyDescent="0.2">
      <c r="A63" s="43" t="s">
        <v>187</v>
      </c>
      <c r="B63" s="44"/>
      <c r="C63" s="7" t="s">
        <v>83</v>
      </c>
      <c r="D63" s="14">
        <v>3901100</v>
      </c>
      <c r="E63" s="14">
        <v>4596665.24</v>
      </c>
    </row>
    <row r="64" spans="1:5" ht="32.25" customHeight="1" x14ac:dyDescent="0.2">
      <c r="A64" s="43" t="s">
        <v>188</v>
      </c>
      <c r="B64" s="44"/>
      <c r="C64" s="7" t="s">
        <v>82</v>
      </c>
      <c r="D64" s="14">
        <v>297000</v>
      </c>
      <c r="E64" s="14">
        <v>317666.87</v>
      </c>
    </row>
    <row r="65" spans="1:5" ht="34.5" customHeight="1" x14ac:dyDescent="0.2">
      <c r="A65" s="43" t="s">
        <v>189</v>
      </c>
      <c r="B65" s="44"/>
      <c r="C65" s="7" t="s">
        <v>81</v>
      </c>
      <c r="D65" s="14">
        <v>29000</v>
      </c>
      <c r="E65" s="14">
        <v>2060.7199999999998</v>
      </c>
    </row>
    <row r="66" spans="1:5" ht="23.25" customHeight="1" x14ac:dyDescent="0.2">
      <c r="A66" s="43" t="s">
        <v>190</v>
      </c>
      <c r="B66" s="44"/>
      <c r="C66" s="7" t="s">
        <v>80</v>
      </c>
      <c r="D66" s="14">
        <v>1850000</v>
      </c>
      <c r="E66" s="14">
        <v>2018504.29</v>
      </c>
    </row>
    <row r="67" spans="1:5" ht="23.25" customHeight="1" x14ac:dyDescent="0.2">
      <c r="A67" s="43" t="s">
        <v>191</v>
      </c>
      <c r="B67" s="44"/>
      <c r="C67" s="7" t="s">
        <v>79</v>
      </c>
      <c r="D67" s="14">
        <v>14200</v>
      </c>
      <c r="E67" s="14">
        <v>14200</v>
      </c>
    </row>
    <row r="68" spans="1:5" ht="33" customHeight="1" x14ac:dyDescent="0.2">
      <c r="A68" s="43" t="s">
        <v>192</v>
      </c>
      <c r="B68" s="44"/>
      <c r="C68" s="7" t="s">
        <v>78</v>
      </c>
      <c r="D68" s="14">
        <v>930000</v>
      </c>
      <c r="E68" s="14">
        <v>1043341.1</v>
      </c>
    </row>
    <row r="69" spans="1:5" ht="12" customHeight="1" x14ac:dyDescent="0.2">
      <c r="A69" s="38" t="s">
        <v>77</v>
      </c>
      <c r="B69" s="38"/>
      <c r="C69" s="38"/>
      <c r="D69" s="8">
        <f>SUM(D70:D74)</f>
        <v>94000</v>
      </c>
      <c r="E69" s="8">
        <f>SUM(E70:E74)</f>
        <v>94037.119999999995</v>
      </c>
    </row>
    <row r="70" spans="1:5" ht="22.5" customHeight="1" x14ac:dyDescent="0.2">
      <c r="A70" s="43" t="s">
        <v>193</v>
      </c>
      <c r="B70" s="44"/>
      <c r="C70" s="7" t="s">
        <v>76</v>
      </c>
      <c r="D70" s="14">
        <v>0</v>
      </c>
      <c r="E70" s="14">
        <v>110.02</v>
      </c>
    </row>
    <row r="71" spans="1:5" ht="34.5" customHeight="1" x14ac:dyDescent="0.2">
      <c r="A71" s="43" t="s">
        <v>194</v>
      </c>
      <c r="B71" s="44"/>
      <c r="C71" s="7" t="s">
        <v>75</v>
      </c>
      <c r="D71" s="14">
        <v>24100</v>
      </c>
      <c r="E71" s="14">
        <v>23586.47</v>
      </c>
    </row>
    <row r="72" spans="1:5" ht="22.5" customHeight="1" x14ac:dyDescent="0.2">
      <c r="A72" s="43" t="s">
        <v>195</v>
      </c>
      <c r="B72" s="44"/>
      <c r="C72" s="7" t="s">
        <v>74</v>
      </c>
      <c r="D72" s="14">
        <v>500</v>
      </c>
      <c r="E72" s="14">
        <v>871.78</v>
      </c>
    </row>
    <row r="73" spans="1:5" ht="11.25" customHeight="1" x14ac:dyDescent="0.2">
      <c r="A73" s="43" t="s">
        <v>196</v>
      </c>
      <c r="B73" s="44"/>
      <c r="C73" s="7" t="s">
        <v>73</v>
      </c>
      <c r="D73" s="14">
        <v>0</v>
      </c>
      <c r="E73" s="14">
        <v>89.74</v>
      </c>
    </row>
    <row r="74" spans="1:5" ht="24" customHeight="1" x14ac:dyDescent="0.2">
      <c r="A74" s="43" t="s">
        <v>197</v>
      </c>
      <c r="B74" s="44"/>
      <c r="C74" s="7" t="s">
        <v>72</v>
      </c>
      <c r="D74" s="14">
        <v>69400</v>
      </c>
      <c r="E74" s="14">
        <v>69379.11</v>
      </c>
    </row>
    <row r="75" spans="1:5" ht="12" customHeight="1" x14ac:dyDescent="0.2">
      <c r="A75" s="38" t="s">
        <v>71</v>
      </c>
      <c r="B75" s="38"/>
      <c r="C75" s="38"/>
      <c r="D75" s="8">
        <f>SUM(D76:D78)</f>
        <v>44024451.920000002</v>
      </c>
      <c r="E75" s="8">
        <f>SUM(E76:E78)</f>
        <v>48490960.379999995</v>
      </c>
    </row>
    <row r="76" spans="1:5" ht="13.5" customHeight="1" x14ac:dyDescent="0.2">
      <c r="A76" s="43" t="s">
        <v>308</v>
      </c>
      <c r="B76" s="44"/>
      <c r="C76" s="7" t="s">
        <v>186</v>
      </c>
      <c r="D76" s="14">
        <v>43673001.920000002</v>
      </c>
      <c r="E76" s="14">
        <v>39464067.409999996</v>
      </c>
    </row>
    <row r="77" spans="1:5" ht="23.25" customHeight="1" x14ac:dyDescent="0.2">
      <c r="A77" s="43" t="s">
        <v>199</v>
      </c>
      <c r="B77" s="44"/>
      <c r="C77" s="7" t="s">
        <v>33</v>
      </c>
      <c r="D77" s="14">
        <v>351450</v>
      </c>
      <c r="E77" s="14">
        <v>447321.22</v>
      </c>
    </row>
    <row r="78" spans="1:5" ht="13.5" customHeight="1" x14ac:dyDescent="0.2">
      <c r="A78" s="43" t="s">
        <v>200</v>
      </c>
      <c r="B78" s="44"/>
      <c r="C78" s="7" t="s">
        <v>32</v>
      </c>
      <c r="D78" s="14">
        <v>0</v>
      </c>
      <c r="E78" s="14">
        <v>8579571.75</v>
      </c>
    </row>
    <row r="79" spans="1:5" ht="12" customHeight="1" x14ac:dyDescent="0.2">
      <c r="A79" s="38" t="s">
        <v>31</v>
      </c>
      <c r="B79" s="38"/>
      <c r="C79" s="38"/>
      <c r="D79" s="8">
        <f>D80+D81</f>
        <v>522600</v>
      </c>
      <c r="E79" s="8">
        <f>E80+E81</f>
        <v>555407.1</v>
      </c>
    </row>
    <row r="80" spans="1:5" ht="24" customHeight="1" x14ac:dyDescent="0.2">
      <c r="A80" s="43" t="s">
        <v>201</v>
      </c>
      <c r="B80" s="44"/>
      <c r="C80" s="7" t="s">
        <v>30</v>
      </c>
      <c r="D80" s="14">
        <v>450000</v>
      </c>
      <c r="E80" s="14">
        <v>459875.8</v>
      </c>
    </row>
    <row r="81" spans="1:5" ht="24" customHeight="1" x14ac:dyDescent="0.2">
      <c r="A81" s="43" t="s">
        <v>202</v>
      </c>
      <c r="B81" s="44"/>
      <c r="C81" s="7" t="s">
        <v>29</v>
      </c>
      <c r="D81" s="14">
        <v>72600</v>
      </c>
      <c r="E81" s="14">
        <v>95531.3</v>
      </c>
    </row>
    <row r="82" spans="1:5" ht="12" customHeight="1" x14ac:dyDescent="0.2">
      <c r="A82" s="38" t="s">
        <v>28</v>
      </c>
      <c r="B82" s="38"/>
      <c r="C82" s="38"/>
      <c r="D82" s="8">
        <f>SUM(D84:D106)</f>
        <v>1020300</v>
      </c>
      <c r="E82" s="8">
        <f>SUM(E83:E106)</f>
        <v>1111970.8599999999</v>
      </c>
    </row>
    <row r="83" spans="1:5" ht="33.75" customHeight="1" x14ac:dyDescent="0.2">
      <c r="A83" s="43" t="s">
        <v>203</v>
      </c>
      <c r="B83" s="44"/>
      <c r="C83" s="7" t="s">
        <v>19</v>
      </c>
      <c r="D83" s="14">
        <v>0</v>
      </c>
      <c r="E83" s="14">
        <v>10000</v>
      </c>
    </row>
    <row r="84" spans="1:5" ht="32.25" customHeight="1" x14ac:dyDescent="0.2">
      <c r="A84" s="43" t="s">
        <v>204</v>
      </c>
      <c r="B84" s="44"/>
      <c r="C84" s="7" t="s">
        <v>27</v>
      </c>
      <c r="D84" s="14">
        <v>12000</v>
      </c>
      <c r="E84" s="14">
        <v>10224.91</v>
      </c>
    </row>
    <row r="85" spans="1:5" ht="33.75" customHeight="1" x14ac:dyDescent="0.2">
      <c r="A85" s="43" t="s">
        <v>205</v>
      </c>
      <c r="B85" s="44"/>
      <c r="C85" s="7" t="s">
        <v>26</v>
      </c>
      <c r="D85" s="14">
        <v>0</v>
      </c>
      <c r="E85" s="14">
        <v>5910.5</v>
      </c>
    </row>
    <row r="86" spans="1:5" ht="32.25" customHeight="1" x14ac:dyDescent="0.2">
      <c r="A86" s="43" t="s">
        <v>206</v>
      </c>
      <c r="B86" s="44"/>
      <c r="C86" s="7" t="s">
        <v>23</v>
      </c>
      <c r="D86" s="14">
        <v>1000</v>
      </c>
      <c r="E86" s="14">
        <v>0</v>
      </c>
    </row>
    <row r="87" spans="1:5" ht="33.75" customHeight="1" x14ac:dyDescent="0.2">
      <c r="A87" s="43" t="s">
        <v>207</v>
      </c>
      <c r="B87" s="44"/>
      <c r="C87" s="7" t="s">
        <v>18</v>
      </c>
      <c r="D87" s="14">
        <v>2400</v>
      </c>
      <c r="E87" s="14">
        <v>2356.9699999999998</v>
      </c>
    </row>
    <row r="88" spans="1:5" ht="22.5" customHeight="1" x14ac:dyDescent="0.2">
      <c r="A88" s="43" t="s">
        <v>208</v>
      </c>
      <c r="B88" s="44"/>
      <c r="C88" s="7" t="s">
        <v>209</v>
      </c>
      <c r="D88" s="14">
        <v>0</v>
      </c>
      <c r="E88" s="14">
        <v>-4127.1000000000004</v>
      </c>
    </row>
    <row r="89" spans="1:5" ht="22.5" customHeight="1" x14ac:dyDescent="0.2">
      <c r="A89" s="43" t="s">
        <v>210</v>
      </c>
      <c r="B89" s="44"/>
      <c r="C89" s="7" t="s">
        <v>209</v>
      </c>
      <c r="D89" s="14">
        <v>0</v>
      </c>
      <c r="E89" s="14">
        <v>1588.67</v>
      </c>
    </row>
    <row r="90" spans="1:5" ht="45.75" customHeight="1" x14ac:dyDescent="0.2">
      <c r="A90" s="43" t="s">
        <v>211</v>
      </c>
      <c r="B90" s="44"/>
      <c r="C90" s="7" t="s">
        <v>16</v>
      </c>
      <c r="D90" s="14">
        <v>398400</v>
      </c>
      <c r="E90" s="14">
        <v>418500</v>
      </c>
    </row>
    <row r="91" spans="1:5" ht="36" customHeight="1" x14ac:dyDescent="0.2">
      <c r="A91" s="43" t="s">
        <v>212</v>
      </c>
      <c r="B91" s="44"/>
      <c r="C91" s="7" t="s">
        <v>27</v>
      </c>
      <c r="D91" s="14">
        <v>10000</v>
      </c>
      <c r="E91" s="14">
        <v>16484.3</v>
      </c>
    </row>
    <row r="92" spans="1:5" ht="46.5" customHeight="1" x14ac:dyDescent="0.2">
      <c r="A92" s="43" t="s">
        <v>213</v>
      </c>
      <c r="B92" s="44"/>
      <c r="C92" s="7" t="s">
        <v>26</v>
      </c>
      <c r="D92" s="14">
        <v>17800</v>
      </c>
      <c r="E92" s="14">
        <v>11758.99</v>
      </c>
    </row>
    <row r="93" spans="1:5" ht="35.25" customHeight="1" x14ac:dyDescent="0.2">
      <c r="A93" s="43" t="s">
        <v>214</v>
      </c>
      <c r="B93" s="44"/>
      <c r="C93" s="7" t="s">
        <v>25</v>
      </c>
      <c r="D93" s="14">
        <v>3600</v>
      </c>
      <c r="E93" s="14">
        <v>5000</v>
      </c>
    </row>
    <row r="94" spans="1:5" ht="34.5" customHeight="1" x14ac:dyDescent="0.2">
      <c r="A94" s="43" t="s">
        <v>215</v>
      </c>
      <c r="B94" s="44"/>
      <c r="C94" s="7" t="s">
        <v>24</v>
      </c>
      <c r="D94" s="14">
        <v>81000</v>
      </c>
      <c r="E94" s="14">
        <v>83000</v>
      </c>
    </row>
    <row r="95" spans="1:5" ht="37.5" customHeight="1" x14ac:dyDescent="0.2">
      <c r="A95" s="43" t="s">
        <v>216</v>
      </c>
      <c r="B95" s="44"/>
      <c r="C95" s="7" t="s">
        <v>23</v>
      </c>
      <c r="D95" s="14">
        <v>0</v>
      </c>
      <c r="E95" s="14">
        <v>750</v>
      </c>
    </row>
    <row r="96" spans="1:5" ht="34.5" customHeight="1" x14ac:dyDescent="0.2">
      <c r="A96" s="43" t="s">
        <v>217</v>
      </c>
      <c r="B96" s="44"/>
      <c r="C96" s="7" t="s">
        <v>22</v>
      </c>
      <c r="D96" s="14">
        <v>3600</v>
      </c>
      <c r="E96" s="14">
        <v>2500</v>
      </c>
    </row>
    <row r="97" spans="1:5" ht="45" customHeight="1" x14ac:dyDescent="0.2">
      <c r="A97" s="43" t="s">
        <v>218</v>
      </c>
      <c r="B97" s="44"/>
      <c r="C97" s="7" t="s">
        <v>21</v>
      </c>
      <c r="D97" s="15">
        <v>6200</v>
      </c>
      <c r="E97" s="15">
        <v>7050</v>
      </c>
    </row>
    <row r="98" spans="1:5" ht="32.25" customHeight="1" x14ac:dyDescent="0.2">
      <c r="A98" s="43" t="s">
        <v>219</v>
      </c>
      <c r="B98" s="44"/>
      <c r="C98" s="7" t="s">
        <v>20</v>
      </c>
      <c r="D98" s="15">
        <v>6800</v>
      </c>
      <c r="E98" s="15">
        <v>6806.19</v>
      </c>
    </row>
    <row r="99" spans="1:5" ht="32.25" customHeight="1" x14ac:dyDescent="0.2">
      <c r="A99" s="43" t="s">
        <v>220</v>
      </c>
      <c r="B99" s="44"/>
      <c r="C99" s="7" t="s">
        <v>19</v>
      </c>
      <c r="D99" s="15">
        <v>39200</v>
      </c>
      <c r="E99" s="15">
        <v>29214.400000000001</v>
      </c>
    </row>
    <row r="100" spans="1:5" ht="33.75" customHeight="1" x14ac:dyDescent="0.2">
      <c r="A100" s="43" t="s">
        <v>221</v>
      </c>
      <c r="B100" s="44"/>
      <c r="C100" s="7" t="s">
        <v>18</v>
      </c>
      <c r="D100" s="15">
        <v>158000</v>
      </c>
      <c r="E100" s="15">
        <v>159433.26</v>
      </c>
    </row>
    <row r="101" spans="1:5" ht="33.75" customHeight="1" x14ac:dyDescent="0.2">
      <c r="A101" s="43" t="s">
        <v>223</v>
      </c>
      <c r="B101" s="44"/>
      <c r="C101" s="7" t="s">
        <v>222</v>
      </c>
      <c r="D101" s="14">
        <v>0</v>
      </c>
      <c r="E101" s="14">
        <v>115.97</v>
      </c>
    </row>
    <row r="102" spans="1:5" ht="24.75" customHeight="1" x14ac:dyDescent="0.2">
      <c r="A102" s="43" t="s">
        <v>224</v>
      </c>
      <c r="B102" s="44"/>
      <c r="C102" s="7" t="s">
        <v>209</v>
      </c>
      <c r="D102" s="14">
        <v>15000</v>
      </c>
      <c r="E102" s="14">
        <v>19521.080000000002</v>
      </c>
    </row>
    <row r="103" spans="1:5" ht="24.75" customHeight="1" x14ac:dyDescent="0.2">
      <c r="A103" s="43" t="s">
        <v>225</v>
      </c>
      <c r="B103" s="44"/>
      <c r="C103" s="7" t="s">
        <v>209</v>
      </c>
      <c r="D103" s="14">
        <v>0</v>
      </c>
      <c r="E103" s="14">
        <v>29.5</v>
      </c>
    </row>
    <row r="104" spans="1:5" ht="34.5" customHeight="1" x14ac:dyDescent="0.2">
      <c r="A104" s="43" t="s">
        <v>226</v>
      </c>
      <c r="B104" s="44"/>
      <c r="C104" s="7" t="s">
        <v>17</v>
      </c>
      <c r="D104" s="14">
        <v>145300</v>
      </c>
      <c r="E104" s="14">
        <v>209684.47</v>
      </c>
    </row>
    <row r="105" spans="1:5" ht="25.5" customHeight="1" x14ac:dyDescent="0.2">
      <c r="A105" s="43" t="s">
        <v>227</v>
      </c>
      <c r="B105" s="44"/>
      <c r="C105" s="7" t="s">
        <v>209</v>
      </c>
      <c r="D105" s="14">
        <v>0</v>
      </c>
      <c r="E105" s="14">
        <v>1968.75</v>
      </c>
    </row>
    <row r="106" spans="1:5" ht="34.5" customHeight="1" x14ac:dyDescent="0.2">
      <c r="A106" s="43" t="s">
        <v>226</v>
      </c>
      <c r="B106" s="44"/>
      <c r="C106" s="7" t="s">
        <v>17</v>
      </c>
      <c r="D106" s="14">
        <v>120000</v>
      </c>
      <c r="E106" s="14">
        <v>114200</v>
      </c>
    </row>
    <row r="107" spans="1:5" ht="12" customHeight="1" x14ac:dyDescent="0.2">
      <c r="A107" s="38" t="s">
        <v>15</v>
      </c>
      <c r="B107" s="38"/>
      <c r="C107" s="38"/>
      <c r="D107" s="8">
        <v>0</v>
      </c>
      <c r="E107" s="8">
        <v>0</v>
      </c>
    </row>
    <row r="108" spans="1:5" ht="14.25" customHeight="1" x14ac:dyDescent="0.2">
      <c r="A108" s="43" t="s">
        <v>232</v>
      </c>
      <c r="B108" s="44"/>
      <c r="C108" s="7" t="s">
        <v>14</v>
      </c>
      <c r="D108" s="8">
        <v>0</v>
      </c>
      <c r="E108" s="14">
        <v>0</v>
      </c>
    </row>
    <row r="109" spans="1:5" ht="12" customHeight="1" x14ac:dyDescent="0.2">
      <c r="A109" s="38" t="s">
        <v>13</v>
      </c>
      <c r="B109" s="38"/>
      <c r="C109" s="38"/>
      <c r="D109" s="8">
        <f>D110+D209+D211+D220</f>
        <v>1632909435.8700001</v>
      </c>
      <c r="E109" s="8">
        <f>E110+E209+E211+E220</f>
        <v>1522314347.1500001</v>
      </c>
    </row>
    <row r="110" spans="1:5" ht="12" customHeight="1" x14ac:dyDescent="0.2">
      <c r="A110" s="38" t="s">
        <v>12</v>
      </c>
      <c r="B110" s="38"/>
      <c r="C110" s="38"/>
      <c r="D110" s="8">
        <f>D111+D113+D154+D195</f>
        <v>1631649101.8700001</v>
      </c>
      <c r="E110" s="8">
        <f>E111+E113+E154+E195</f>
        <v>1534052169.4400001</v>
      </c>
    </row>
    <row r="111" spans="1:5" ht="12" customHeight="1" x14ac:dyDescent="0.2">
      <c r="A111" s="38" t="s">
        <v>11</v>
      </c>
      <c r="B111" s="38"/>
      <c r="C111" s="38"/>
      <c r="D111" s="8">
        <v>94498400</v>
      </c>
      <c r="E111" s="8">
        <v>94498400</v>
      </c>
    </row>
    <row r="112" spans="1:5" ht="26.25" customHeight="1" x14ac:dyDescent="0.2">
      <c r="A112" s="43" t="s">
        <v>233</v>
      </c>
      <c r="B112" s="44"/>
      <c r="C112" s="7" t="s">
        <v>228</v>
      </c>
      <c r="D112" s="8">
        <v>94498400</v>
      </c>
      <c r="E112" s="14">
        <v>94498400</v>
      </c>
    </row>
    <row r="113" spans="1:5" ht="12" customHeight="1" x14ac:dyDescent="0.2">
      <c r="A113" s="38" t="s">
        <v>10</v>
      </c>
      <c r="B113" s="38"/>
      <c r="C113" s="38"/>
      <c r="D113" s="8">
        <f>SUM(D114:D153)</f>
        <v>801118548.64999998</v>
      </c>
      <c r="E113" s="8">
        <f>SUM(E114:E153)</f>
        <v>733922171.59000003</v>
      </c>
    </row>
    <row r="114" spans="1:5" ht="45" customHeight="1" x14ac:dyDescent="0.2">
      <c r="A114" s="43" t="s">
        <v>234</v>
      </c>
      <c r="B114" s="44"/>
      <c r="C114" s="7" t="s">
        <v>229</v>
      </c>
      <c r="D114" s="15">
        <v>40941900</v>
      </c>
      <c r="E114" s="14">
        <v>0</v>
      </c>
    </row>
    <row r="115" spans="1:5" ht="44.25" customHeight="1" x14ac:dyDescent="0.2">
      <c r="A115" s="43" t="s">
        <v>234</v>
      </c>
      <c r="B115" s="44"/>
      <c r="C115" s="7" t="s">
        <v>230</v>
      </c>
      <c r="D115" s="15">
        <v>908500</v>
      </c>
      <c r="E115" s="14">
        <v>908500</v>
      </c>
    </row>
    <row r="116" spans="1:5" ht="34.5" customHeight="1" x14ac:dyDescent="0.2">
      <c r="A116" s="43" t="s">
        <v>235</v>
      </c>
      <c r="B116" s="44"/>
      <c r="C116" s="7" t="s">
        <v>231</v>
      </c>
      <c r="D116" s="15">
        <v>78000000</v>
      </c>
      <c r="E116" s="14">
        <v>77999720.290000007</v>
      </c>
    </row>
    <row r="117" spans="1:5" s="23" customFormat="1" ht="43.5" customHeight="1" x14ac:dyDescent="0.2">
      <c r="A117" s="45" t="s">
        <v>236</v>
      </c>
      <c r="B117" s="46"/>
      <c r="C117" s="22" t="s">
        <v>237</v>
      </c>
      <c r="D117" s="15">
        <v>6024191.54</v>
      </c>
      <c r="E117" s="15">
        <v>5497760.6600000001</v>
      </c>
    </row>
    <row r="118" spans="1:5" s="23" customFormat="1" ht="46.5" customHeight="1" x14ac:dyDescent="0.2">
      <c r="A118" s="45" t="s">
        <v>236</v>
      </c>
      <c r="B118" s="46"/>
      <c r="C118" s="22" t="s">
        <v>237</v>
      </c>
      <c r="D118" s="15">
        <v>6243000</v>
      </c>
      <c r="E118" s="15">
        <v>6243000</v>
      </c>
    </row>
    <row r="119" spans="1:5" s="23" customFormat="1" ht="45.75" customHeight="1" x14ac:dyDescent="0.2">
      <c r="A119" s="45" t="s">
        <v>236</v>
      </c>
      <c r="B119" s="46"/>
      <c r="C119" s="22" t="s">
        <v>237</v>
      </c>
      <c r="D119" s="15">
        <v>251008.46</v>
      </c>
      <c r="E119" s="15">
        <v>229073.83</v>
      </c>
    </row>
    <row r="120" spans="1:5" ht="37.5" customHeight="1" x14ac:dyDescent="0.2">
      <c r="A120" s="43" t="s">
        <v>261</v>
      </c>
      <c r="B120" s="44"/>
      <c r="C120" s="7" t="s">
        <v>238</v>
      </c>
      <c r="D120" s="15">
        <v>1941625</v>
      </c>
      <c r="E120" s="14">
        <v>1941625</v>
      </c>
    </row>
    <row r="121" spans="1:5" ht="35.25" customHeight="1" x14ac:dyDescent="0.2">
      <c r="A121" s="43" t="s">
        <v>261</v>
      </c>
      <c r="B121" s="44"/>
      <c r="C121" s="7" t="s">
        <v>238</v>
      </c>
      <c r="D121" s="15">
        <v>80925</v>
      </c>
      <c r="E121" s="14">
        <v>80925</v>
      </c>
    </row>
    <row r="122" spans="1:5" ht="34.5" customHeight="1" x14ac:dyDescent="0.2">
      <c r="A122" s="43" t="s">
        <v>262</v>
      </c>
      <c r="B122" s="44"/>
      <c r="C122" s="7" t="s">
        <v>239</v>
      </c>
      <c r="D122" s="14">
        <v>9642800</v>
      </c>
      <c r="E122" s="14">
        <v>9642800</v>
      </c>
    </row>
    <row r="123" spans="1:5" ht="34.5" customHeight="1" x14ac:dyDescent="0.2">
      <c r="A123" s="43" t="s">
        <v>262</v>
      </c>
      <c r="B123" s="44"/>
      <c r="C123" s="7" t="s">
        <v>239</v>
      </c>
      <c r="D123" s="14">
        <v>401734.65</v>
      </c>
      <c r="E123" s="14">
        <v>401734.65</v>
      </c>
    </row>
    <row r="124" spans="1:5" ht="36.75" customHeight="1" x14ac:dyDescent="0.2">
      <c r="A124" s="43" t="s">
        <v>263</v>
      </c>
      <c r="B124" s="44"/>
      <c r="C124" s="7" t="s">
        <v>240</v>
      </c>
      <c r="D124" s="14">
        <v>15591108.43</v>
      </c>
      <c r="E124" s="14">
        <v>10847401.359999999</v>
      </c>
    </row>
    <row r="125" spans="1:5" ht="33" customHeight="1" x14ac:dyDescent="0.2">
      <c r="A125" s="43" t="s">
        <v>263</v>
      </c>
      <c r="B125" s="44"/>
      <c r="C125" s="7" t="s">
        <v>240</v>
      </c>
      <c r="D125" s="14">
        <v>4397491.57</v>
      </c>
      <c r="E125" s="14">
        <v>3059521.1</v>
      </c>
    </row>
    <row r="126" spans="1:5" ht="34.5" customHeight="1" x14ac:dyDescent="0.2">
      <c r="A126" s="43" t="s">
        <v>264</v>
      </c>
      <c r="B126" s="44"/>
      <c r="C126" s="7" t="s">
        <v>241</v>
      </c>
      <c r="D126" s="14">
        <v>1046915.56</v>
      </c>
      <c r="E126" s="14">
        <v>1046915.56</v>
      </c>
    </row>
    <row r="127" spans="1:5" ht="34.5" customHeight="1" x14ac:dyDescent="0.2">
      <c r="A127" s="43" t="s">
        <v>264</v>
      </c>
      <c r="B127" s="44"/>
      <c r="C127" s="7" t="s">
        <v>241</v>
      </c>
      <c r="D127" s="14">
        <v>295284.44</v>
      </c>
      <c r="E127" s="14">
        <v>295284.44</v>
      </c>
    </row>
    <row r="128" spans="1:5" ht="32.25" customHeight="1" x14ac:dyDescent="0.2">
      <c r="A128" s="43" t="s">
        <v>265</v>
      </c>
      <c r="B128" s="44"/>
      <c r="C128" s="7" t="s">
        <v>242</v>
      </c>
      <c r="D128" s="14">
        <v>575999.84</v>
      </c>
      <c r="E128" s="14">
        <v>575999.84</v>
      </c>
    </row>
    <row r="129" spans="1:5" ht="36" customHeight="1" x14ac:dyDescent="0.2">
      <c r="A129" s="43" t="s">
        <v>265</v>
      </c>
      <c r="B129" s="44"/>
      <c r="C129" s="7" t="s">
        <v>242</v>
      </c>
      <c r="D129" s="14">
        <v>24000.16</v>
      </c>
      <c r="E129" s="14">
        <v>24000.16</v>
      </c>
    </row>
    <row r="130" spans="1:5" ht="23.25" customHeight="1" x14ac:dyDescent="0.2">
      <c r="A130" s="43" t="s">
        <v>266</v>
      </c>
      <c r="B130" s="44"/>
      <c r="C130" s="7" t="s">
        <v>243</v>
      </c>
      <c r="D130" s="14">
        <v>100000</v>
      </c>
      <c r="E130" s="14">
        <v>100000</v>
      </c>
    </row>
    <row r="131" spans="1:5" ht="23.25" customHeight="1" x14ac:dyDescent="0.2">
      <c r="A131" s="43" t="s">
        <v>266</v>
      </c>
      <c r="B131" s="44"/>
      <c r="C131" s="7" t="s">
        <v>243</v>
      </c>
      <c r="D131" s="14">
        <v>318707.36</v>
      </c>
      <c r="E131" s="14">
        <v>318707.36</v>
      </c>
    </row>
    <row r="132" spans="1:5" ht="24" customHeight="1" x14ac:dyDescent="0.2">
      <c r="A132" s="43" t="s">
        <v>266</v>
      </c>
      <c r="B132" s="44"/>
      <c r="C132" s="7" t="s">
        <v>243</v>
      </c>
      <c r="D132" s="14">
        <v>89892.64</v>
      </c>
      <c r="E132" s="14">
        <v>89892.64</v>
      </c>
    </row>
    <row r="133" spans="1:5" ht="25.5" customHeight="1" x14ac:dyDescent="0.2">
      <c r="A133" s="43" t="s">
        <v>266</v>
      </c>
      <c r="B133" s="44"/>
      <c r="C133" s="7" t="s">
        <v>243</v>
      </c>
      <c r="D133" s="14">
        <v>44004</v>
      </c>
      <c r="E133" s="14">
        <v>44004</v>
      </c>
    </row>
    <row r="134" spans="1:5" ht="35.25" customHeight="1" x14ac:dyDescent="0.2">
      <c r="A134" s="43" t="s">
        <v>267</v>
      </c>
      <c r="B134" s="44"/>
      <c r="C134" s="7" t="s">
        <v>244</v>
      </c>
      <c r="D134" s="14">
        <v>309940</v>
      </c>
      <c r="E134" s="14">
        <v>309940</v>
      </c>
    </row>
    <row r="135" spans="1:5" ht="45.75" customHeight="1" x14ac:dyDescent="0.2">
      <c r="A135" s="43" t="s">
        <v>268</v>
      </c>
      <c r="B135" s="44"/>
      <c r="C135" s="7" t="s">
        <v>246</v>
      </c>
      <c r="D135" s="14">
        <v>3911039.01</v>
      </c>
      <c r="E135" s="14">
        <v>3911039.01</v>
      </c>
    </row>
    <row r="136" spans="1:5" ht="46.5" customHeight="1" x14ac:dyDescent="0.2">
      <c r="A136" s="43" t="s">
        <v>268</v>
      </c>
      <c r="B136" s="44"/>
      <c r="C136" s="7" t="s">
        <v>245</v>
      </c>
      <c r="D136" s="14">
        <v>29303623.68</v>
      </c>
      <c r="E136" s="14">
        <v>29303623.68</v>
      </c>
    </row>
    <row r="137" spans="1:5" ht="45.75" customHeight="1" x14ac:dyDescent="0.2">
      <c r="A137" s="43" t="s">
        <v>268</v>
      </c>
      <c r="B137" s="44"/>
      <c r="C137" s="7" t="s">
        <v>246</v>
      </c>
      <c r="D137" s="14">
        <v>162960.99</v>
      </c>
      <c r="E137" s="14">
        <v>162960.99</v>
      </c>
    </row>
    <row r="138" spans="1:5" ht="43.5" customHeight="1" x14ac:dyDescent="0.2">
      <c r="A138" s="43" t="s">
        <v>268</v>
      </c>
      <c r="B138" s="44"/>
      <c r="C138" s="7" t="s">
        <v>245</v>
      </c>
      <c r="D138" s="14">
        <v>1220976.32</v>
      </c>
      <c r="E138" s="14">
        <v>1220976.32</v>
      </c>
    </row>
    <row r="139" spans="1:5" ht="33.75" customHeight="1" x14ac:dyDescent="0.2">
      <c r="A139" s="43" t="s">
        <v>269</v>
      </c>
      <c r="B139" s="44"/>
      <c r="C139" s="7" t="s">
        <v>247</v>
      </c>
      <c r="D139" s="14">
        <v>2856700</v>
      </c>
      <c r="E139" s="14">
        <v>2856700</v>
      </c>
    </row>
    <row r="140" spans="1:5" ht="22.5" customHeight="1" x14ac:dyDescent="0.2">
      <c r="A140" s="43" t="s">
        <v>269</v>
      </c>
      <c r="B140" s="44"/>
      <c r="C140" s="7" t="s">
        <v>248</v>
      </c>
      <c r="D140" s="14">
        <v>426984800</v>
      </c>
      <c r="E140" s="14">
        <v>415835100</v>
      </c>
    </row>
    <row r="141" spans="1:5" ht="22.5" customHeight="1" x14ac:dyDescent="0.2">
      <c r="A141" s="43" t="s">
        <v>269</v>
      </c>
      <c r="B141" s="44"/>
      <c r="C141" s="7" t="s">
        <v>248</v>
      </c>
      <c r="D141" s="14">
        <v>36814400</v>
      </c>
      <c r="E141" s="14">
        <v>42007700</v>
      </c>
    </row>
    <row r="142" spans="1:5" ht="33.75" customHeight="1" x14ac:dyDescent="0.2">
      <c r="A142" s="43" t="s">
        <v>269</v>
      </c>
      <c r="B142" s="44"/>
      <c r="C142" s="7" t="s">
        <v>249</v>
      </c>
      <c r="D142" s="14">
        <v>7887620</v>
      </c>
      <c r="E142" s="14">
        <v>7025608.4500000002</v>
      </c>
    </row>
    <row r="143" spans="1:5" ht="36" customHeight="1" x14ac:dyDescent="0.2">
      <c r="A143" s="43" t="s">
        <v>269</v>
      </c>
      <c r="B143" s="44"/>
      <c r="C143" s="7" t="s">
        <v>250</v>
      </c>
      <c r="D143" s="14">
        <v>404000</v>
      </c>
      <c r="E143" s="14">
        <v>404000</v>
      </c>
    </row>
    <row r="144" spans="1:5" ht="43.5" customHeight="1" x14ac:dyDescent="0.2">
      <c r="A144" s="43" t="s">
        <v>269</v>
      </c>
      <c r="B144" s="44"/>
      <c r="C144" s="7" t="s">
        <v>251</v>
      </c>
      <c r="D144" s="14">
        <v>2800000</v>
      </c>
      <c r="E144" s="14">
        <v>2800000</v>
      </c>
    </row>
    <row r="145" spans="1:5" ht="36.75" customHeight="1" x14ac:dyDescent="0.2">
      <c r="A145" s="43" t="s">
        <v>269</v>
      </c>
      <c r="B145" s="44"/>
      <c r="C145" s="7" t="s">
        <v>252</v>
      </c>
      <c r="D145" s="14">
        <v>18600000</v>
      </c>
      <c r="E145" s="14">
        <v>13247143.029999999</v>
      </c>
    </row>
    <row r="146" spans="1:5" ht="45" customHeight="1" x14ac:dyDescent="0.2">
      <c r="A146" s="43" t="s">
        <v>269</v>
      </c>
      <c r="B146" s="44"/>
      <c r="C146" s="7" t="s">
        <v>253</v>
      </c>
      <c r="D146" s="14">
        <v>3800000</v>
      </c>
      <c r="E146" s="14">
        <v>3800000</v>
      </c>
    </row>
    <row r="147" spans="1:5" ht="36.75" customHeight="1" x14ac:dyDescent="0.2">
      <c r="A147" s="43" t="s">
        <v>269</v>
      </c>
      <c r="B147" s="44"/>
      <c r="C147" s="7" t="s">
        <v>254</v>
      </c>
      <c r="D147" s="14">
        <v>18244200</v>
      </c>
      <c r="E147" s="14">
        <v>10794817.640000001</v>
      </c>
    </row>
    <row r="148" spans="1:5" ht="45" customHeight="1" x14ac:dyDescent="0.2">
      <c r="A148" s="43" t="s">
        <v>269</v>
      </c>
      <c r="B148" s="44"/>
      <c r="C148" s="7" t="s">
        <v>255</v>
      </c>
      <c r="D148" s="14">
        <v>601000</v>
      </c>
      <c r="E148" s="14">
        <v>601000</v>
      </c>
    </row>
    <row r="149" spans="1:5" ht="34.5" customHeight="1" x14ac:dyDescent="0.2">
      <c r="A149" s="43" t="s">
        <v>269</v>
      </c>
      <c r="B149" s="44"/>
      <c r="C149" s="7" t="s">
        <v>256</v>
      </c>
      <c r="D149" s="14">
        <v>6000000</v>
      </c>
      <c r="E149" s="14">
        <v>6000000</v>
      </c>
    </row>
    <row r="150" spans="1:5" ht="32.25" customHeight="1" x14ac:dyDescent="0.2">
      <c r="A150" s="43" t="s">
        <v>269</v>
      </c>
      <c r="B150" s="44"/>
      <c r="C150" s="7" t="s">
        <v>257</v>
      </c>
      <c r="D150" s="14">
        <v>300000</v>
      </c>
      <c r="E150" s="14">
        <v>296496.58</v>
      </c>
    </row>
    <row r="151" spans="1:5" ht="47.25" customHeight="1" x14ac:dyDescent="0.2">
      <c r="A151" s="43" t="s">
        <v>269</v>
      </c>
      <c r="B151" s="44"/>
      <c r="C151" s="7" t="s">
        <v>258</v>
      </c>
      <c r="D151" s="14">
        <v>67763200</v>
      </c>
      <c r="E151" s="14">
        <v>67763200</v>
      </c>
    </row>
    <row r="152" spans="1:5" ht="33" customHeight="1" x14ac:dyDescent="0.2">
      <c r="A152" s="43" t="s">
        <v>269</v>
      </c>
      <c r="B152" s="44"/>
      <c r="C152" s="7" t="s">
        <v>260</v>
      </c>
      <c r="D152" s="14">
        <v>5708700</v>
      </c>
      <c r="E152" s="14">
        <v>5708700</v>
      </c>
    </row>
    <row r="153" spans="1:5" ht="34.5" customHeight="1" x14ac:dyDescent="0.2">
      <c r="A153" s="43" t="s">
        <v>269</v>
      </c>
      <c r="B153" s="44"/>
      <c r="C153" s="7" t="s">
        <v>259</v>
      </c>
      <c r="D153" s="14">
        <v>526300</v>
      </c>
      <c r="E153" s="14">
        <v>526300</v>
      </c>
    </row>
    <row r="154" spans="1:5" ht="12" customHeight="1" x14ac:dyDescent="0.2">
      <c r="A154" s="38" t="s">
        <v>9</v>
      </c>
      <c r="B154" s="38"/>
      <c r="C154" s="38"/>
      <c r="D154" s="8">
        <f>SUM(D155:D194)</f>
        <v>627305523.08000004</v>
      </c>
      <c r="E154" s="8">
        <f>SUM(E155:E194)</f>
        <v>606522132.90999997</v>
      </c>
    </row>
    <row r="155" spans="1:5" ht="35.25" customHeight="1" x14ac:dyDescent="0.2">
      <c r="A155" s="43" t="s">
        <v>276</v>
      </c>
      <c r="B155" s="44"/>
      <c r="C155" s="24" t="s">
        <v>270</v>
      </c>
      <c r="D155" s="14">
        <v>331888.2</v>
      </c>
      <c r="E155" s="14">
        <v>331888.2</v>
      </c>
    </row>
    <row r="156" spans="1:5" ht="32.25" customHeight="1" x14ac:dyDescent="0.2">
      <c r="A156" s="43" t="s">
        <v>276</v>
      </c>
      <c r="B156" s="44"/>
      <c r="C156" s="24" t="s">
        <v>271</v>
      </c>
      <c r="D156" s="14">
        <v>241823500</v>
      </c>
      <c r="E156" s="14">
        <v>233323800</v>
      </c>
    </row>
    <row r="157" spans="1:5" ht="36" customHeight="1" x14ac:dyDescent="0.2">
      <c r="A157" s="43" t="s">
        <v>276</v>
      </c>
      <c r="B157" s="44"/>
      <c r="C157" s="24" t="s">
        <v>272</v>
      </c>
      <c r="D157" s="14">
        <v>106038200</v>
      </c>
      <c r="E157" s="14">
        <v>100432600</v>
      </c>
    </row>
    <row r="158" spans="1:5" ht="21" customHeight="1" x14ac:dyDescent="0.2">
      <c r="A158" s="43" t="s">
        <v>276</v>
      </c>
      <c r="B158" s="44"/>
      <c r="C158" s="24" t="s">
        <v>273</v>
      </c>
      <c r="D158" s="14">
        <v>1153000</v>
      </c>
      <c r="E158" s="14">
        <v>1153000</v>
      </c>
    </row>
    <row r="159" spans="1:5" ht="22.5" customHeight="1" x14ac:dyDescent="0.2">
      <c r="A159" s="43" t="s">
        <v>276</v>
      </c>
      <c r="B159" s="44"/>
      <c r="C159" s="24" t="s">
        <v>274</v>
      </c>
      <c r="D159" s="14">
        <v>19720900</v>
      </c>
      <c r="E159" s="14">
        <v>18568300</v>
      </c>
    </row>
    <row r="160" spans="1:5" ht="48" customHeight="1" x14ac:dyDescent="0.2">
      <c r="A160" s="43" t="s">
        <v>276</v>
      </c>
      <c r="B160" s="44"/>
      <c r="C160" s="24" t="s">
        <v>275</v>
      </c>
      <c r="D160" s="14">
        <v>55483700</v>
      </c>
      <c r="E160" s="14">
        <v>55286700</v>
      </c>
    </row>
    <row r="161" spans="1:5" ht="33" customHeight="1" x14ac:dyDescent="0.2">
      <c r="A161" s="43" t="s">
        <v>276</v>
      </c>
      <c r="B161" s="44"/>
      <c r="C161" s="24" t="s">
        <v>281</v>
      </c>
      <c r="D161" s="14">
        <v>1676797</v>
      </c>
      <c r="E161" s="14">
        <v>1676797</v>
      </c>
    </row>
    <row r="162" spans="1:5" ht="33" customHeight="1" x14ac:dyDescent="0.2">
      <c r="A162" s="43" t="s">
        <v>276</v>
      </c>
      <c r="B162" s="44"/>
      <c r="C162" s="24" t="s">
        <v>281</v>
      </c>
      <c r="D162" s="14">
        <v>47166903</v>
      </c>
      <c r="E162" s="14">
        <v>47155403</v>
      </c>
    </row>
    <row r="163" spans="1:5" ht="22.5" customHeight="1" x14ac:dyDescent="0.2">
      <c r="A163" s="43" t="s">
        <v>276</v>
      </c>
      <c r="B163" s="44"/>
      <c r="C163" s="25" t="s">
        <v>282</v>
      </c>
      <c r="D163" s="14">
        <v>2665953</v>
      </c>
      <c r="E163" s="14">
        <v>2665953</v>
      </c>
    </row>
    <row r="164" spans="1:5" ht="22.5" customHeight="1" x14ac:dyDescent="0.2">
      <c r="A164" s="43" t="s">
        <v>276</v>
      </c>
      <c r="B164" s="44"/>
      <c r="C164" s="25" t="s">
        <v>282</v>
      </c>
      <c r="D164" s="14">
        <v>16119900</v>
      </c>
      <c r="E164" s="14">
        <v>14234600</v>
      </c>
    </row>
    <row r="165" spans="1:5" ht="22.5" customHeight="1" x14ac:dyDescent="0.2">
      <c r="A165" s="43" t="s">
        <v>276</v>
      </c>
      <c r="B165" s="44"/>
      <c r="C165" s="25" t="s">
        <v>282</v>
      </c>
      <c r="D165" s="14">
        <v>19395947</v>
      </c>
      <c r="E165" s="14">
        <v>16787197</v>
      </c>
    </row>
    <row r="166" spans="1:5" ht="22.5" customHeight="1" x14ac:dyDescent="0.2">
      <c r="A166" s="43" t="s">
        <v>276</v>
      </c>
      <c r="B166" s="44"/>
      <c r="C166" s="25" t="s">
        <v>282</v>
      </c>
      <c r="D166" s="14">
        <v>8401400</v>
      </c>
      <c r="E166" s="14">
        <v>7830200</v>
      </c>
    </row>
    <row r="167" spans="1:5" ht="22.5" customHeight="1" x14ac:dyDescent="0.2">
      <c r="A167" s="43" t="s">
        <v>276</v>
      </c>
      <c r="B167" s="44"/>
      <c r="C167" s="24" t="s">
        <v>283</v>
      </c>
      <c r="D167" s="14">
        <v>88557200</v>
      </c>
      <c r="E167" s="14">
        <v>88557200</v>
      </c>
    </row>
    <row r="168" spans="1:5" ht="44.25" customHeight="1" x14ac:dyDescent="0.2">
      <c r="A168" s="43" t="s">
        <v>276</v>
      </c>
      <c r="B168" s="44"/>
      <c r="C168" s="24" t="s">
        <v>284</v>
      </c>
      <c r="D168" s="14">
        <v>91569</v>
      </c>
      <c r="E168" s="14">
        <v>91569</v>
      </c>
    </row>
    <row r="169" spans="1:5" ht="35.25" customHeight="1" x14ac:dyDescent="0.2">
      <c r="A169" s="43" t="s">
        <v>276</v>
      </c>
      <c r="B169" s="44"/>
      <c r="C169" s="24" t="s">
        <v>285</v>
      </c>
      <c r="D169" s="14">
        <v>5592.5</v>
      </c>
      <c r="E169" s="14">
        <v>5592.5</v>
      </c>
    </row>
    <row r="170" spans="1:5" ht="18" customHeight="1" x14ac:dyDescent="0.2">
      <c r="A170" s="43" t="s">
        <v>276</v>
      </c>
      <c r="B170" s="44"/>
      <c r="C170" s="26" t="s">
        <v>286</v>
      </c>
      <c r="D170" s="14">
        <v>445800</v>
      </c>
      <c r="E170" s="14">
        <v>445800</v>
      </c>
    </row>
    <row r="171" spans="1:5" ht="21.75" customHeight="1" x14ac:dyDescent="0.2">
      <c r="A171" s="43" t="s">
        <v>277</v>
      </c>
      <c r="B171" s="44"/>
      <c r="C171" s="24" t="s">
        <v>287</v>
      </c>
      <c r="D171" s="14">
        <v>1130243.3999999999</v>
      </c>
      <c r="E171" s="14">
        <v>1130243.3999999999</v>
      </c>
    </row>
    <row r="172" spans="1:5" ht="21.75" customHeight="1" x14ac:dyDescent="0.2">
      <c r="A172" s="43" t="s">
        <v>277</v>
      </c>
      <c r="B172" s="44"/>
      <c r="C172" s="24" t="s">
        <v>287</v>
      </c>
      <c r="D172" s="14">
        <v>870285</v>
      </c>
      <c r="E172" s="14">
        <v>870285</v>
      </c>
    </row>
    <row r="173" spans="1:5" ht="21.75" customHeight="1" x14ac:dyDescent="0.2">
      <c r="A173" s="43" t="s">
        <v>277</v>
      </c>
      <c r="B173" s="44"/>
      <c r="C173" s="24" t="s">
        <v>287</v>
      </c>
      <c r="D173" s="14">
        <v>870285</v>
      </c>
      <c r="E173" s="14">
        <v>870285</v>
      </c>
    </row>
    <row r="174" spans="1:5" ht="21.75" customHeight="1" x14ac:dyDescent="0.2">
      <c r="A174" s="43" t="s">
        <v>277</v>
      </c>
      <c r="B174" s="44"/>
      <c r="C174" s="24" t="s">
        <v>287</v>
      </c>
      <c r="D174" s="14">
        <v>870285</v>
      </c>
      <c r="E174" s="14">
        <v>870285</v>
      </c>
    </row>
    <row r="175" spans="1:5" ht="21.75" customHeight="1" x14ac:dyDescent="0.2">
      <c r="A175" s="43" t="s">
        <v>277</v>
      </c>
      <c r="B175" s="44"/>
      <c r="C175" s="24" t="s">
        <v>287</v>
      </c>
      <c r="D175" s="14">
        <v>870285</v>
      </c>
      <c r="E175" s="14">
        <v>870285</v>
      </c>
    </row>
    <row r="176" spans="1:5" ht="21.75" customHeight="1" x14ac:dyDescent="0.2">
      <c r="A176" s="43" t="s">
        <v>277</v>
      </c>
      <c r="B176" s="44"/>
      <c r="C176" s="24" t="s">
        <v>287</v>
      </c>
      <c r="D176" s="14">
        <v>870285</v>
      </c>
      <c r="E176" s="14">
        <v>870285</v>
      </c>
    </row>
    <row r="177" spans="1:5" ht="21.75" customHeight="1" x14ac:dyDescent="0.2">
      <c r="A177" s="43" t="s">
        <v>277</v>
      </c>
      <c r="B177" s="44"/>
      <c r="C177" s="24" t="s">
        <v>287</v>
      </c>
      <c r="D177" s="14">
        <v>870285</v>
      </c>
      <c r="E177" s="14">
        <v>870285</v>
      </c>
    </row>
    <row r="178" spans="1:5" ht="21.75" customHeight="1" x14ac:dyDescent="0.2">
      <c r="A178" s="43" t="s">
        <v>277</v>
      </c>
      <c r="B178" s="44"/>
      <c r="C178" s="24" t="s">
        <v>287</v>
      </c>
      <c r="D178" s="14">
        <v>237346.2</v>
      </c>
      <c r="E178" s="14">
        <v>237346.2</v>
      </c>
    </row>
    <row r="179" spans="1:5" ht="21.75" customHeight="1" x14ac:dyDescent="0.2">
      <c r="A179" s="43" t="s">
        <v>277</v>
      </c>
      <c r="B179" s="44"/>
      <c r="C179" s="24" t="s">
        <v>287</v>
      </c>
      <c r="D179" s="14">
        <v>1243265.3999999999</v>
      </c>
      <c r="E179" s="14">
        <v>1243265.3999999999</v>
      </c>
    </row>
    <row r="180" spans="1:5" ht="21.75" customHeight="1" x14ac:dyDescent="0.2">
      <c r="A180" s="43" t="s">
        <v>277</v>
      </c>
      <c r="B180" s="44"/>
      <c r="C180" s="24" t="s">
        <v>287</v>
      </c>
      <c r="D180" s="14">
        <v>870285</v>
      </c>
      <c r="E180" s="14">
        <v>870285</v>
      </c>
    </row>
    <row r="181" spans="1:5" ht="21.75" customHeight="1" x14ac:dyDescent="0.2">
      <c r="A181" s="43" t="s">
        <v>277</v>
      </c>
      <c r="B181" s="44"/>
      <c r="C181" s="24" t="s">
        <v>287</v>
      </c>
      <c r="D181" s="14">
        <v>5069500</v>
      </c>
      <c r="E181" s="14">
        <v>5069500</v>
      </c>
    </row>
    <row r="182" spans="1:5" ht="21.75" customHeight="1" x14ac:dyDescent="0.2">
      <c r="A182" s="43" t="s">
        <v>277</v>
      </c>
      <c r="B182" s="44"/>
      <c r="C182" s="24" t="s">
        <v>287</v>
      </c>
      <c r="D182" s="14">
        <v>318786.59999999998</v>
      </c>
      <c r="E182" s="14">
        <v>318786.59999999998</v>
      </c>
    </row>
    <row r="183" spans="1:5" ht="21.75" customHeight="1" x14ac:dyDescent="0.2">
      <c r="A183" s="43" t="s">
        <v>277</v>
      </c>
      <c r="B183" s="44"/>
      <c r="C183" s="24" t="s">
        <v>287</v>
      </c>
      <c r="D183" s="14">
        <v>245465</v>
      </c>
      <c r="E183" s="14">
        <v>245465</v>
      </c>
    </row>
    <row r="184" spans="1:5" ht="21.75" customHeight="1" x14ac:dyDescent="0.2">
      <c r="A184" s="43" t="s">
        <v>277</v>
      </c>
      <c r="B184" s="44"/>
      <c r="C184" s="24" t="s">
        <v>287</v>
      </c>
      <c r="D184" s="14">
        <v>245465</v>
      </c>
      <c r="E184" s="14">
        <v>245465</v>
      </c>
    </row>
    <row r="185" spans="1:5" ht="21.75" customHeight="1" x14ac:dyDescent="0.2">
      <c r="A185" s="43" t="s">
        <v>277</v>
      </c>
      <c r="B185" s="44"/>
      <c r="C185" s="24" t="s">
        <v>287</v>
      </c>
      <c r="D185" s="14">
        <v>245465</v>
      </c>
      <c r="E185" s="14">
        <v>245465</v>
      </c>
    </row>
    <row r="186" spans="1:5" ht="21.75" customHeight="1" x14ac:dyDescent="0.2">
      <c r="A186" s="43" t="s">
        <v>277</v>
      </c>
      <c r="B186" s="44"/>
      <c r="C186" s="24" t="s">
        <v>287</v>
      </c>
      <c r="D186" s="14">
        <v>245465</v>
      </c>
      <c r="E186" s="14">
        <v>245465</v>
      </c>
    </row>
    <row r="187" spans="1:5" ht="21.75" customHeight="1" x14ac:dyDescent="0.2">
      <c r="A187" s="43" t="s">
        <v>277</v>
      </c>
      <c r="B187" s="44"/>
      <c r="C187" s="24" t="s">
        <v>287</v>
      </c>
      <c r="D187" s="14">
        <v>245465</v>
      </c>
      <c r="E187" s="14">
        <v>245465</v>
      </c>
    </row>
    <row r="188" spans="1:5" ht="21.75" customHeight="1" x14ac:dyDescent="0.2">
      <c r="A188" s="43" t="s">
        <v>277</v>
      </c>
      <c r="B188" s="44"/>
      <c r="C188" s="24" t="s">
        <v>287</v>
      </c>
      <c r="D188" s="14">
        <v>245465</v>
      </c>
      <c r="E188" s="14">
        <v>245465</v>
      </c>
    </row>
    <row r="189" spans="1:5" ht="21.75" customHeight="1" x14ac:dyDescent="0.2">
      <c r="A189" s="43" t="s">
        <v>277</v>
      </c>
      <c r="B189" s="44"/>
      <c r="C189" s="24" t="s">
        <v>287</v>
      </c>
      <c r="D189" s="14">
        <v>66943.8</v>
      </c>
      <c r="E189" s="14">
        <v>66943.8</v>
      </c>
    </row>
    <row r="190" spans="1:5" ht="21.75" customHeight="1" x14ac:dyDescent="0.2">
      <c r="A190" s="43" t="s">
        <v>277</v>
      </c>
      <c r="B190" s="44"/>
      <c r="C190" s="24" t="s">
        <v>287</v>
      </c>
      <c r="D190" s="14">
        <v>350664.6</v>
      </c>
      <c r="E190" s="14">
        <v>350664.6</v>
      </c>
    </row>
    <row r="191" spans="1:5" ht="21.75" customHeight="1" x14ac:dyDescent="0.2">
      <c r="A191" s="43" t="s">
        <v>277</v>
      </c>
      <c r="B191" s="44"/>
      <c r="C191" s="24" t="s">
        <v>287</v>
      </c>
      <c r="D191" s="14">
        <v>245465</v>
      </c>
      <c r="E191" s="14">
        <v>245465</v>
      </c>
    </row>
    <row r="192" spans="1:5" ht="10.5" customHeight="1" x14ac:dyDescent="0.2">
      <c r="A192" s="43" t="s">
        <v>278</v>
      </c>
      <c r="B192" s="44"/>
      <c r="C192" s="24" t="s">
        <v>288</v>
      </c>
      <c r="D192" s="14">
        <v>1539473.38</v>
      </c>
      <c r="E192" s="14">
        <v>1515022.8</v>
      </c>
    </row>
    <row r="193" spans="1:5" ht="25.5" customHeight="1" x14ac:dyDescent="0.2">
      <c r="A193" s="43" t="s">
        <v>279</v>
      </c>
      <c r="B193" s="44"/>
      <c r="C193" s="24" t="s">
        <v>289</v>
      </c>
      <c r="D193" s="14">
        <v>40300</v>
      </c>
      <c r="E193" s="14">
        <v>11970</v>
      </c>
    </row>
    <row r="194" spans="1:5" ht="15.75" customHeight="1" x14ac:dyDescent="0.2">
      <c r="A194" s="43" t="s">
        <v>280</v>
      </c>
      <c r="B194" s="44"/>
      <c r="C194" s="7" t="s">
        <v>8</v>
      </c>
      <c r="D194" s="14">
        <v>420500</v>
      </c>
      <c r="E194" s="14">
        <v>221540.41</v>
      </c>
    </row>
    <row r="195" spans="1:5" ht="12" customHeight="1" x14ac:dyDescent="0.2">
      <c r="A195" s="38" t="s">
        <v>7</v>
      </c>
      <c r="B195" s="38"/>
      <c r="C195" s="38"/>
      <c r="D195" s="8">
        <f>SUM(D196:D208)</f>
        <v>108726630.14</v>
      </c>
      <c r="E195" s="8">
        <f>SUM(E196:E208)</f>
        <v>99109464.939999998</v>
      </c>
    </row>
    <row r="196" spans="1:5" ht="34.5" customHeight="1" x14ac:dyDescent="0.2">
      <c r="A196" s="43" t="s">
        <v>299</v>
      </c>
      <c r="B196" s="44"/>
      <c r="C196" s="7" t="s">
        <v>292</v>
      </c>
      <c r="D196" s="14">
        <v>47753897.140000001</v>
      </c>
      <c r="E196" s="14">
        <v>40530127.310000002</v>
      </c>
    </row>
    <row r="197" spans="1:5" ht="23.25" customHeight="1" x14ac:dyDescent="0.2">
      <c r="A197" s="43" t="s">
        <v>300</v>
      </c>
      <c r="B197" s="44"/>
      <c r="C197" s="7" t="s">
        <v>290</v>
      </c>
      <c r="D197" s="14">
        <v>24560900</v>
      </c>
      <c r="E197" s="14">
        <v>23033398.390000001</v>
      </c>
    </row>
    <row r="198" spans="1:5" ht="26.25" customHeight="1" x14ac:dyDescent="0.2">
      <c r="A198" s="43" t="s">
        <v>300</v>
      </c>
      <c r="B198" s="44"/>
      <c r="C198" s="7" t="s">
        <v>291</v>
      </c>
      <c r="D198" s="14">
        <v>1026200</v>
      </c>
      <c r="E198" s="14">
        <v>968300</v>
      </c>
    </row>
    <row r="199" spans="1:5" ht="36.75" customHeight="1" x14ac:dyDescent="0.2">
      <c r="A199" s="43" t="s">
        <v>301</v>
      </c>
      <c r="B199" s="44"/>
      <c r="C199" s="7" t="s">
        <v>6</v>
      </c>
      <c r="D199" s="14">
        <v>19645269</v>
      </c>
      <c r="E199" s="14">
        <v>19645269</v>
      </c>
    </row>
    <row r="200" spans="1:5" ht="36" customHeight="1" x14ac:dyDescent="0.2">
      <c r="A200" s="43" t="s">
        <v>301</v>
      </c>
      <c r="B200" s="44"/>
      <c r="C200" s="7" t="s">
        <v>6</v>
      </c>
      <c r="D200" s="14">
        <v>807864</v>
      </c>
      <c r="E200" s="14">
        <v>0</v>
      </c>
    </row>
    <row r="201" spans="1:5" ht="32.25" customHeight="1" x14ac:dyDescent="0.2">
      <c r="A201" s="43" t="s">
        <v>302</v>
      </c>
      <c r="B201" s="44"/>
      <c r="C201" s="7" t="s">
        <v>296</v>
      </c>
      <c r="D201" s="14">
        <v>6908160</v>
      </c>
      <c r="E201" s="14">
        <v>6908128.0099999998</v>
      </c>
    </row>
    <row r="202" spans="1:5" ht="24" customHeight="1" x14ac:dyDescent="0.2">
      <c r="A202" s="43" t="s">
        <v>302</v>
      </c>
      <c r="B202" s="44"/>
      <c r="C202" s="7" t="s">
        <v>297</v>
      </c>
      <c r="D202" s="14">
        <v>352750.73</v>
      </c>
      <c r="E202" s="14">
        <v>352722.96</v>
      </c>
    </row>
    <row r="203" spans="1:5" ht="46.5" customHeight="1" x14ac:dyDescent="0.2">
      <c r="A203" s="43" t="s">
        <v>302</v>
      </c>
      <c r="B203" s="44"/>
      <c r="C203" s="7" t="s">
        <v>295</v>
      </c>
      <c r="D203" s="14">
        <v>10900</v>
      </c>
      <c r="E203" s="14">
        <v>10900</v>
      </c>
    </row>
    <row r="204" spans="1:5" ht="44.25" customHeight="1" x14ac:dyDescent="0.2">
      <c r="A204" s="43" t="s">
        <v>302</v>
      </c>
      <c r="B204" s="44"/>
      <c r="C204" s="7" t="s">
        <v>298</v>
      </c>
      <c r="D204" s="14">
        <v>500000</v>
      </c>
      <c r="E204" s="14">
        <v>500000</v>
      </c>
    </row>
    <row r="205" spans="1:5" ht="22.5" customHeight="1" x14ac:dyDescent="0.2">
      <c r="A205" s="43" t="s">
        <v>302</v>
      </c>
      <c r="B205" s="44"/>
      <c r="C205" s="7" t="s">
        <v>297</v>
      </c>
      <c r="D205" s="14">
        <v>872849.27</v>
      </c>
      <c r="E205" s="14">
        <v>872780.61</v>
      </c>
    </row>
    <row r="206" spans="1:5" ht="33.75" customHeight="1" x14ac:dyDescent="0.2">
      <c r="A206" s="43" t="s">
        <v>302</v>
      </c>
      <c r="B206" s="44"/>
      <c r="C206" s="7" t="s">
        <v>296</v>
      </c>
      <c r="D206" s="14">
        <v>287840</v>
      </c>
      <c r="E206" s="14">
        <v>287838.65999999997</v>
      </c>
    </row>
    <row r="207" spans="1:5" ht="22.5" customHeight="1" x14ac:dyDescent="0.2">
      <c r="A207" s="43" t="s">
        <v>302</v>
      </c>
      <c r="B207" s="44"/>
      <c r="C207" s="27" t="s">
        <v>293</v>
      </c>
      <c r="D207" s="14">
        <v>5000000</v>
      </c>
      <c r="E207" s="14">
        <v>5000000</v>
      </c>
    </row>
    <row r="208" spans="1:5" ht="22.5" customHeight="1" x14ac:dyDescent="0.2">
      <c r="A208" s="43" t="s">
        <v>302</v>
      </c>
      <c r="B208" s="44"/>
      <c r="C208" s="27" t="s">
        <v>294</v>
      </c>
      <c r="D208" s="14">
        <v>1000000</v>
      </c>
      <c r="E208" s="14">
        <v>1000000</v>
      </c>
    </row>
    <row r="209" spans="1:5" ht="12" customHeight="1" x14ac:dyDescent="0.2">
      <c r="A209" s="38" t="s">
        <v>5</v>
      </c>
      <c r="B209" s="38"/>
      <c r="C209" s="38"/>
      <c r="D209" s="8">
        <f>D210</f>
        <v>1260334</v>
      </c>
      <c r="E209" s="8">
        <f>E210</f>
        <v>700000</v>
      </c>
    </row>
    <row r="210" spans="1:5" ht="15" customHeight="1" x14ac:dyDescent="0.2">
      <c r="A210" s="43" t="s">
        <v>303</v>
      </c>
      <c r="B210" s="44"/>
      <c r="C210" s="7" t="s">
        <v>4</v>
      </c>
      <c r="D210" s="8">
        <v>1260334</v>
      </c>
      <c r="E210" s="14">
        <v>700000</v>
      </c>
    </row>
    <row r="211" spans="1:5" ht="21.75" customHeight="1" x14ac:dyDescent="0.2">
      <c r="A211" s="38" t="s">
        <v>3</v>
      </c>
      <c r="B211" s="38"/>
      <c r="C211" s="38"/>
      <c r="D211" s="8">
        <v>0</v>
      </c>
      <c r="E211" s="8">
        <f>SUM(E212:E219)</f>
        <v>1408913.58</v>
      </c>
    </row>
    <row r="212" spans="1:5" ht="25.5" customHeight="1" x14ac:dyDescent="0.2">
      <c r="A212" s="43" t="s">
        <v>304</v>
      </c>
      <c r="B212" s="44"/>
      <c r="C212" s="7" t="s">
        <v>2</v>
      </c>
      <c r="D212" s="8">
        <v>0</v>
      </c>
      <c r="E212" s="14">
        <v>1.1200000000000001</v>
      </c>
    </row>
    <row r="213" spans="1:5" ht="25.5" customHeight="1" x14ac:dyDescent="0.2">
      <c r="A213" s="43" t="s">
        <v>304</v>
      </c>
      <c r="B213" s="44"/>
      <c r="C213" s="7" t="s">
        <v>2</v>
      </c>
      <c r="D213" s="8">
        <v>0</v>
      </c>
      <c r="E213" s="14">
        <v>72250</v>
      </c>
    </row>
    <row r="214" spans="1:5" ht="25.5" customHeight="1" x14ac:dyDescent="0.2">
      <c r="A214" s="43" t="s">
        <v>304</v>
      </c>
      <c r="B214" s="44"/>
      <c r="C214" s="7" t="s">
        <v>2</v>
      </c>
      <c r="D214" s="8">
        <v>0</v>
      </c>
      <c r="E214" s="14">
        <v>138.30000000000001</v>
      </c>
    </row>
    <row r="215" spans="1:5" ht="25.5" customHeight="1" x14ac:dyDescent="0.2">
      <c r="A215" s="43" t="s">
        <v>304</v>
      </c>
      <c r="B215" s="44"/>
      <c r="C215" s="7" t="s">
        <v>2</v>
      </c>
      <c r="D215" s="8">
        <v>0</v>
      </c>
      <c r="E215" s="14">
        <v>1217783.6000000001</v>
      </c>
    </row>
    <row r="216" spans="1:5" ht="25.5" customHeight="1" x14ac:dyDescent="0.2">
      <c r="A216" s="43" t="s">
        <v>304</v>
      </c>
      <c r="B216" s="44"/>
      <c r="C216" s="7" t="s">
        <v>2</v>
      </c>
      <c r="D216" s="8">
        <v>0</v>
      </c>
      <c r="E216" s="14">
        <v>9086.9699999999993</v>
      </c>
    </row>
    <row r="217" spans="1:5" ht="26.25" customHeight="1" x14ac:dyDescent="0.2">
      <c r="A217" s="43" t="s">
        <v>304</v>
      </c>
      <c r="B217" s="44"/>
      <c r="C217" s="7" t="s">
        <v>2</v>
      </c>
      <c r="D217" s="8">
        <v>0</v>
      </c>
      <c r="E217" s="14">
        <v>32215.23</v>
      </c>
    </row>
    <row r="218" spans="1:5" ht="26.25" customHeight="1" x14ac:dyDescent="0.2">
      <c r="A218" s="43" t="s">
        <v>304</v>
      </c>
      <c r="B218" s="44"/>
      <c r="C218" s="7" t="s">
        <v>2</v>
      </c>
      <c r="D218" s="8">
        <v>0</v>
      </c>
      <c r="E218" s="14">
        <v>77326.36</v>
      </c>
    </row>
    <row r="219" spans="1:5" ht="26.25" customHeight="1" x14ac:dyDescent="0.2">
      <c r="A219" s="43" t="s">
        <v>304</v>
      </c>
      <c r="B219" s="44"/>
      <c r="C219" s="7" t="s">
        <v>2</v>
      </c>
      <c r="D219" s="8">
        <v>0</v>
      </c>
      <c r="E219" s="14">
        <v>112</v>
      </c>
    </row>
    <row r="220" spans="1:5" ht="18" customHeight="1" x14ac:dyDescent="0.2">
      <c r="A220" s="38" t="s">
        <v>1</v>
      </c>
      <c r="B220" s="38"/>
      <c r="C220" s="38"/>
      <c r="D220" s="8">
        <v>0</v>
      </c>
      <c r="E220" s="8">
        <f>SUM(E221:E245)</f>
        <v>-13846735.870000001</v>
      </c>
    </row>
    <row r="221" spans="1:5" ht="22.5" customHeight="1" x14ac:dyDescent="0.2">
      <c r="A221" s="43" t="s">
        <v>305</v>
      </c>
      <c r="B221" s="44"/>
      <c r="C221" s="7" t="s">
        <v>0</v>
      </c>
      <c r="D221" s="8">
        <v>0</v>
      </c>
      <c r="E221" s="14">
        <v>-2444664.61</v>
      </c>
    </row>
    <row r="222" spans="1:5" ht="22.5" customHeight="1" x14ac:dyDescent="0.2">
      <c r="A222" s="43" t="s">
        <v>305</v>
      </c>
      <c r="B222" s="44"/>
      <c r="C222" s="7" t="s">
        <v>0</v>
      </c>
      <c r="D222" s="8">
        <v>0</v>
      </c>
      <c r="E222" s="14">
        <v>-342933</v>
      </c>
    </row>
    <row r="223" spans="1:5" ht="22.5" customHeight="1" x14ac:dyDescent="0.2">
      <c r="A223" s="43" t="s">
        <v>305</v>
      </c>
      <c r="B223" s="44"/>
      <c r="C223" s="7" t="s">
        <v>0</v>
      </c>
      <c r="D223" s="8">
        <v>0</v>
      </c>
      <c r="E223" s="14">
        <v>-434189.6</v>
      </c>
    </row>
    <row r="224" spans="1:5" ht="22.5" customHeight="1" x14ac:dyDescent="0.2">
      <c r="A224" s="43" t="s">
        <v>305</v>
      </c>
      <c r="B224" s="44"/>
      <c r="C224" s="7" t="s">
        <v>0</v>
      </c>
      <c r="D224" s="8">
        <v>0</v>
      </c>
      <c r="E224" s="14">
        <v>-292716.90000000002</v>
      </c>
    </row>
    <row r="225" spans="1:5" ht="22.5" customHeight="1" x14ac:dyDescent="0.2">
      <c r="A225" s="43" t="s">
        <v>305</v>
      </c>
      <c r="B225" s="44"/>
      <c r="C225" s="7" t="s">
        <v>0</v>
      </c>
      <c r="D225" s="8">
        <v>0</v>
      </c>
      <c r="E225" s="14">
        <v>-208107.99</v>
      </c>
    </row>
    <row r="226" spans="1:5" ht="22.5" customHeight="1" x14ac:dyDescent="0.2">
      <c r="A226" s="43" t="s">
        <v>305</v>
      </c>
      <c r="B226" s="44"/>
      <c r="C226" s="7" t="s">
        <v>0</v>
      </c>
      <c r="D226" s="8">
        <v>0</v>
      </c>
      <c r="E226" s="14">
        <v>-1028</v>
      </c>
    </row>
    <row r="227" spans="1:5" ht="22.5" customHeight="1" x14ac:dyDescent="0.2">
      <c r="A227" s="43" t="s">
        <v>305</v>
      </c>
      <c r="B227" s="44"/>
      <c r="C227" s="7" t="s">
        <v>0</v>
      </c>
      <c r="D227" s="8">
        <v>0</v>
      </c>
      <c r="E227" s="14">
        <v>-2728047.95</v>
      </c>
    </row>
    <row r="228" spans="1:5" ht="22.5" customHeight="1" x14ac:dyDescent="0.2">
      <c r="A228" s="43" t="s">
        <v>305</v>
      </c>
      <c r="B228" s="44"/>
      <c r="C228" s="7" t="s">
        <v>0</v>
      </c>
      <c r="D228" s="8">
        <v>0</v>
      </c>
      <c r="E228" s="14">
        <v>-36919.15</v>
      </c>
    </row>
    <row r="229" spans="1:5" ht="22.5" customHeight="1" x14ac:dyDescent="0.2">
      <c r="A229" s="43" t="s">
        <v>305</v>
      </c>
      <c r="B229" s="44"/>
      <c r="C229" s="7" t="s">
        <v>0</v>
      </c>
      <c r="D229" s="8">
        <v>0</v>
      </c>
      <c r="E229" s="14">
        <v>-41759.300000000003</v>
      </c>
    </row>
    <row r="230" spans="1:5" ht="22.5" customHeight="1" x14ac:dyDescent="0.2">
      <c r="A230" s="43" t="s">
        <v>305</v>
      </c>
      <c r="B230" s="44"/>
      <c r="C230" s="7" t="s">
        <v>0</v>
      </c>
      <c r="D230" s="8">
        <v>0</v>
      </c>
      <c r="E230" s="14">
        <v>-10000</v>
      </c>
    </row>
    <row r="231" spans="1:5" ht="22.5" customHeight="1" x14ac:dyDescent="0.2">
      <c r="A231" s="43" t="s">
        <v>305</v>
      </c>
      <c r="B231" s="44"/>
      <c r="C231" s="7" t="s">
        <v>0</v>
      </c>
      <c r="D231" s="8">
        <v>0</v>
      </c>
      <c r="E231" s="14">
        <v>-1364264.13</v>
      </c>
    </row>
    <row r="232" spans="1:5" ht="22.5" customHeight="1" x14ac:dyDescent="0.2">
      <c r="A232" s="43" t="s">
        <v>305</v>
      </c>
      <c r="B232" s="44"/>
      <c r="C232" s="7" t="s">
        <v>0</v>
      </c>
      <c r="D232" s="8">
        <v>0</v>
      </c>
      <c r="E232" s="14">
        <v>-2459629.5499999998</v>
      </c>
    </row>
    <row r="233" spans="1:5" ht="22.5" customHeight="1" x14ac:dyDescent="0.2">
      <c r="A233" s="43" t="s">
        <v>305</v>
      </c>
      <c r="B233" s="44"/>
      <c r="C233" s="7" t="s">
        <v>0</v>
      </c>
      <c r="D233" s="8">
        <v>0</v>
      </c>
      <c r="E233" s="14">
        <v>-162369.92000000001</v>
      </c>
    </row>
    <row r="234" spans="1:5" ht="22.5" customHeight="1" x14ac:dyDescent="0.2">
      <c r="A234" s="43" t="s">
        <v>305</v>
      </c>
      <c r="B234" s="44"/>
      <c r="C234" s="7" t="s">
        <v>0</v>
      </c>
      <c r="D234" s="8">
        <v>0</v>
      </c>
      <c r="E234" s="14">
        <v>-10861.97</v>
      </c>
    </row>
    <row r="235" spans="1:5" ht="22.5" customHeight="1" x14ac:dyDescent="0.2">
      <c r="A235" s="43" t="s">
        <v>305</v>
      </c>
      <c r="B235" s="44"/>
      <c r="C235" s="7" t="s">
        <v>0</v>
      </c>
      <c r="D235" s="8">
        <v>0</v>
      </c>
      <c r="E235" s="14">
        <v>-1534473.66</v>
      </c>
    </row>
    <row r="236" spans="1:5" ht="22.5" customHeight="1" x14ac:dyDescent="0.2">
      <c r="A236" s="43" t="s">
        <v>305</v>
      </c>
      <c r="B236" s="44"/>
      <c r="C236" s="7" t="s">
        <v>0</v>
      </c>
      <c r="D236" s="8">
        <v>0</v>
      </c>
      <c r="E236" s="14">
        <v>-14208.33</v>
      </c>
    </row>
    <row r="237" spans="1:5" ht="22.5" customHeight="1" x14ac:dyDescent="0.2">
      <c r="A237" s="43" t="s">
        <v>305</v>
      </c>
      <c r="B237" s="44"/>
      <c r="C237" s="7" t="s">
        <v>0</v>
      </c>
      <c r="D237" s="8">
        <v>0</v>
      </c>
      <c r="E237" s="14">
        <v>-50200</v>
      </c>
    </row>
    <row r="238" spans="1:5" ht="22.5" customHeight="1" x14ac:dyDescent="0.2">
      <c r="A238" s="43" t="s">
        <v>305</v>
      </c>
      <c r="B238" s="44"/>
      <c r="C238" s="7" t="s">
        <v>0</v>
      </c>
      <c r="D238" s="8">
        <v>0</v>
      </c>
      <c r="E238" s="14">
        <v>-251.5</v>
      </c>
    </row>
    <row r="239" spans="1:5" ht="22.5" customHeight="1" x14ac:dyDescent="0.2">
      <c r="A239" s="43" t="s">
        <v>305</v>
      </c>
      <c r="B239" s="44"/>
      <c r="C239" s="7" t="s">
        <v>0</v>
      </c>
      <c r="D239" s="8">
        <v>0</v>
      </c>
      <c r="E239" s="14">
        <v>-1217783.6000000001</v>
      </c>
    </row>
    <row r="240" spans="1:5" ht="22.5" customHeight="1" x14ac:dyDescent="0.2">
      <c r="A240" s="43" t="s">
        <v>305</v>
      </c>
      <c r="B240" s="44"/>
      <c r="C240" s="7" t="s">
        <v>0</v>
      </c>
      <c r="D240" s="8">
        <v>0</v>
      </c>
      <c r="E240" s="14">
        <v>-9086.9699999999993</v>
      </c>
    </row>
    <row r="241" spans="1:5" ht="22.5" customHeight="1" x14ac:dyDescent="0.2">
      <c r="A241" s="43" t="s">
        <v>305</v>
      </c>
      <c r="B241" s="44"/>
      <c r="C241" s="7" t="s">
        <v>0</v>
      </c>
      <c r="D241" s="8">
        <v>0</v>
      </c>
      <c r="E241" s="14">
        <v>-32215.23</v>
      </c>
    </row>
    <row r="242" spans="1:5" ht="22.5" customHeight="1" x14ac:dyDescent="0.2">
      <c r="A242" s="43" t="s">
        <v>305</v>
      </c>
      <c r="B242" s="44"/>
      <c r="C242" s="7" t="s">
        <v>0</v>
      </c>
      <c r="D242" s="8">
        <v>0</v>
      </c>
      <c r="E242" s="14">
        <v>-13493.36</v>
      </c>
    </row>
    <row r="243" spans="1:5" ht="22.5" customHeight="1" x14ac:dyDescent="0.2">
      <c r="A243" s="43" t="s">
        <v>305</v>
      </c>
      <c r="B243" s="44"/>
      <c r="C243" s="7" t="s">
        <v>0</v>
      </c>
      <c r="D243" s="8">
        <v>0</v>
      </c>
      <c r="E243" s="14">
        <v>-125</v>
      </c>
    </row>
    <row r="244" spans="1:5" ht="22.5" customHeight="1" x14ac:dyDescent="0.2">
      <c r="A244" s="43" t="s">
        <v>305</v>
      </c>
      <c r="B244" s="44"/>
      <c r="C244" s="7" t="s">
        <v>0</v>
      </c>
      <c r="D244" s="8">
        <v>0</v>
      </c>
      <c r="E244" s="14">
        <v>-15472.39</v>
      </c>
    </row>
    <row r="245" spans="1:5" ht="22.5" customHeight="1" thickBot="1" x14ac:dyDescent="0.25">
      <c r="A245" s="43" t="s">
        <v>305</v>
      </c>
      <c r="B245" s="44"/>
      <c r="C245" s="9" t="s">
        <v>0</v>
      </c>
      <c r="D245" s="10">
        <v>0</v>
      </c>
      <c r="E245" s="16">
        <v>-421933.76</v>
      </c>
    </row>
    <row r="246" spans="1:5" ht="12.75" customHeight="1" thickBot="1" x14ac:dyDescent="0.25">
      <c r="A246" s="11"/>
      <c r="B246" s="12"/>
      <c r="C246" s="12"/>
      <c r="D246" s="28">
        <f>D8+D109</f>
        <v>1834312863.1700001</v>
      </c>
      <c r="E246" s="28">
        <f>E8+E109</f>
        <v>1734448948.98</v>
      </c>
    </row>
    <row r="247" spans="1:5" ht="12.75" customHeight="1" x14ac:dyDescent="0.2">
      <c r="A247" s="13"/>
      <c r="B247" s="13"/>
      <c r="C247" s="13"/>
      <c r="D247" s="20"/>
      <c r="E247" s="20"/>
    </row>
    <row r="248" spans="1:5" ht="12.75" customHeight="1" x14ac:dyDescent="0.2">
      <c r="A248" s="1"/>
      <c r="B248" s="1"/>
      <c r="C248" s="1"/>
      <c r="D248" s="18"/>
      <c r="E248" s="18"/>
    </row>
    <row r="249" spans="1:5" ht="3" customHeight="1" x14ac:dyDescent="0.2">
      <c r="A249" s="1"/>
      <c r="B249" s="1"/>
      <c r="C249" s="1"/>
      <c r="D249" s="18"/>
      <c r="E249" s="18"/>
    </row>
    <row r="250" spans="1:5" ht="12.75" customHeight="1" x14ac:dyDescent="0.2">
      <c r="A250" s="1"/>
      <c r="B250" s="1"/>
      <c r="C250" s="1"/>
      <c r="D250" s="18"/>
      <c r="E250" s="18"/>
    </row>
  </sheetData>
  <mergeCells count="242">
    <mergeCell ref="A245:B245"/>
    <mergeCell ref="B5:D5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18:B218"/>
    <mergeCell ref="A219:B219"/>
    <mergeCell ref="A221:B221"/>
    <mergeCell ref="A222:B222"/>
    <mergeCell ref="A220:C220"/>
    <mergeCell ref="A241:B241"/>
    <mergeCell ref="A242:B242"/>
    <mergeCell ref="A243:B243"/>
    <mergeCell ref="A244:B244"/>
    <mergeCell ref="A206:B206"/>
    <mergeCell ref="A207:B207"/>
    <mergeCell ref="A208:B208"/>
    <mergeCell ref="A210:B210"/>
    <mergeCell ref="A213:B213"/>
    <mergeCell ref="A214:B214"/>
    <mergeCell ref="A215:B215"/>
    <mergeCell ref="A216:B216"/>
    <mergeCell ref="A217:B217"/>
    <mergeCell ref="A183:B183"/>
    <mergeCell ref="A184:B184"/>
    <mergeCell ref="A199:B199"/>
    <mergeCell ref="A200:B200"/>
    <mergeCell ref="A212:B212"/>
    <mergeCell ref="A194:B194"/>
    <mergeCell ref="A196:B196"/>
    <mergeCell ref="A197:B197"/>
    <mergeCell ref="A198:B198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211:C211"/>
    <mergeCell ref="A202:B202"/>
    <mergeCell ref="A201:B201"/>
    <mergeCell ref="A203:B203"/>
    <mergeCell ref="A204:B204"/>
    <mergeCell ref="A205:B205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78:B78"/>
    <mergeCell ref="A83:B83"/>
    <mergeCell ref="A85:B85"/>
    <mergeCell ref="A91:B91"/>
    <mergeCell ref="A101:B101"/>
    <mergeCell ref="A102:B102"/>
    <mergeCell ref="A103:B103"/>
    <mergeCell ref="A112:B112"/>
    <mergeCell ref="A86:B86"/>
    <mergeCell ref="A87:B87"/>
    <mergeCell ref="A88:B88"/>
    <mergeCell ref="A89:B89"/>
    <mergeCell ref="A90:B90"/>
    <mergeCell ref="A80:B80"/>
    <mergeCell ref="A81:B81"/>
    <mergeCell ref="A84:B84"/>
    <mergeCell ref="A92:B92"/>
    <mergeCell ref="A42:B42"/>
    <mergeCell ref="A44:B44"/>
    <mergeCell ref="A77:B77"/>
    <mergeCell ref="A70:B70"/>
    <mergeCell ref="A71:B71"/>
    <mergeCell ref="A72:B72"/>
    <mergeCell ref="A73:B73"/>
    <mergeCell ref="A74:B74"/>
    <mergeCell ref="A76:B76"/>
    <mergeCell ref="A58:B58"/>
    <mergeCell ref="A59:B59"/>
    <mergeCell ref="A61:B61"/>
    <mergeCell ref="A63:B63"/>
    <mergeCell ref="A64:B64"/>
    <mergeCell ref="A65:B65"/>
    <mergeCell ref="A66:B66"/>
    <mergeCell ref="A67:B67"/>
    <mergeCell ref="A68:B68"/>
    <mergeCell ref="A31:B31"/>
    <mergeCell ref="A32:B32"/>
    <mergeCell ref="A33:B33"/>
    <mergeCell ref="A34:B34"/>
    <mergeCell ref="A36:B36"/>
    <mergeCell ref="A37:B37"/>
    <mergeCell ref="A38:B38"/>
    <mergeCell ref="A39:B39"/>
    <mergeCell ref="A41:B41"/>
    <mergeCell ref="A154:C154"/>
    <mergeCell ref="A195:C195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5:B155"/>
    <mergeCell ref="A158:B158"/>
    <mergeCell ref="A160:B160"/>
    <mergeCell ref="A159:B159"/>
    <mergeCell ref="A161:B161"/>
    <mergeCell ref="A162:B162"/>
    <mergeCell ref="A163:B163"/>
    <mergeCell ref="A164:B164"/>
    <mergeCell ref="A128:B128"/>
    <mergeCell ref="A129:B129"/>
    <mergeCell ref="A130:B130"/>
    <mergeCell ref="A131:B131"/>
    <mergeCell ref="A111:C111"/>
    <mergeCell ref="A113:C113"/>
    <mergeCell ref="A105:B105"/>
    <mergeCell ref="A106:B106"/>
    <mergeCell ref="A108:B108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38:B138"/>
    <mergeCell ref="A137:B137"/>
    <mergeCell ref="A139:B139"/>
    <mergeCell ref="A156:B156"/>
    <mergeCell ref="A157:B157"/>
    <mergeCell ref="A40:C40"/>
    <mergeCell ref="A54:C54"/>
    <mergeCell ref="A62:C62"/>
    <mergeCell ref="A209:C209"/>
    <mergeCell ref="A132:B132"/>
    <mergeCell ref="A133:B133"/>
    <mergeCell ref="A134:B134"/>
    <mergeCell ref="A136:B136"/>
    <mergeCell ref="A135:B135"/>
    <mergeCell ref="A93:B93"/>
    <mergeCell ref="A94:B94"/>
    <mergeCell ref="A95:B95"/>
    <mergeCell ref="A96:B96"/>
    <mergeCell ref="A97:B97"/>
    <mergeCell ref="A98:B98"/>
    <mergeCell ref="A99:B99"/>
    <mergeCell ref="A100:B100"/>
    <mergeCell ref="A104:B104"/>
    <mergeCell ref="A127:B127"/>
    <mergeCell ref="A9:C9"/>
    <mergeCell ref="A22:C22"/>
    <mergeCell ref="A28:C28"/>
    <mergeCell ref="A43:C43"/>
    <mergeCell ref="A46:C46"/>
    <mergeCell ref="A75:C75"/>
    <mergeCell ref="A82:C82"/>
    <mergeCell ref="A107:C107"/>
    <mergeCell ref="A110:C110"/>
    <mergeCell ref="A60:C60"/>
    <mergeCell ref="A69:C69"/>
    <mergeCell ref="A109:C109"/>
    <mergeCell ref="A25:B25"/>
    <mergeCell ref="A26:B26"/>
    <mergeCell ref="A35:C35"/>
    <mergeCell ref="A50:B50"/>
    <mergeCell ref="A51:B51"/>
    <mergeCell ref="A52:B52"/>
    <mergeCell ref="A53:B53"/>
    <mergeCell ref="A55:B55"/>
    <mergeCell ref="A56:B56"/>
    <mergeCell ref="A57:B57"/>
    <mergeCell ref="A29:B29"/>
    <mergeCell ref="A30:B30"/>
    <mergeCell ref="A8:C8"/>
    <mergeCell ref="D1:E1"/>
    <mergeCell ref="C2:E2"/>
    <mergeCell ref="A7:B7"/>
    <mergeCell ref="A27:C27"/>
    <mergeCell ref="A79:C79"/>
    <mergeCell ref="A45:B45"/>
    <mergeCell ref="A47:B47"/>
    <mergeCell ref="A48:B48"/>
    <mergeCell ref="A49:B4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</mergeCells>
  <pageMargins left="0.39370078740157499" right="0.196850393700787" top="0.39370078740157499" bottom="0.196850393700787" header="0.196850393700787" footer="0.196850393700787"/>
  <pageSetup scale="71" orientation="portrait" horizontalDpi="0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6"/>
  <sheetViews>
    <sheetView tabSelected="1" workbookViewId="0">
      <selection activeCell="C10" sqref="C10"/>
    </sheetView>
  </sheetViews>
  <sheetFormatPr defaultColWidth="9.140625" defaultRowHeight="12.75" x14ac:dyDescent="0.2"/>
  <cols>
    <col min="1" max="1" width="9.140625" style="3" customWidth="1"/>
    <col min="2" max="2" width="11.140625" style="3" customWidth="1"/>
    <col min="3" max="3" width="83.7109375" style="3" customWidth="1"/>
    <col min="4" max="4" width="15" style="21" customWidth="1"/>
    <col min="5" max="5" width="15.42578125" style="21" customWidth="1"/>
    <col min="6" max="186" width="9.140625" style="3" customWidth="1"/>
    <col min="187" max="16384" width="9.140625" style="3"/>
  </cols>
  <sheetData>
    <row r="1" spans="1:5" ht="16.5" customHeight="1" x14ac:dyDescent="0.2">
      <c r="A1" s="5"/>
      <c r="B1" s="5"/>
      <c r="C1" s="5"/>
      <c r="D1" s="39" t="s">
        <v>306</v>
      </c>
      <c r="E1" s="39"/>
    </row>
    <row r="2" spans="1:5" ht="15.75" customHeight="1" x14ac:dyDescent="0.25">
      <c r="A2" s="1"/>
      <c r="B2" s="4"/>
      <c r="C2" s="40" t="s">
        <v>137</v>
      </c>
      <c r="D2" s="40"/>
      <c r="E2" s="40"/>
    </row>
    <row r="3" spans="1:5" ht="14.25" customHeight="1" x14ac:dyDescent="0.2">
      <c r="A3" s="1"/>
      <c r="B3" s="1"/>
      <c r="C3" s="1"/>
      <c r="D3" s="17" t="s">
        <v>346</v>
      </c>
      <c r="E3" s="18"/>
    </row>
    <row r="4" spans="1:5" ht="14.25" customHeight="1" x14ac:dyDescent="0.2">
      <c r="A4" s="1"/>
      <c r="B4" s="1"/>
      <c r="C4" s="1"/>
      <c r="D4" s="18"/>
      <c r="E4" s="18"/>
    </row>
    <row r="5" spans="1:5" ht="36" customHeight="1" x14ac:dyDescent="0.25">
      <c r="A5" s="48" t="s">
        <v>307</v>
      </c>
      <c r="B5" s="48"/>
      <c r="C5" s="48"/>
      <c r="D5" s="48"/>
      <c r="E5" s="48"/>
    </row>
    <row r="6" spans="1:5" ht="18.75" customHeight="1" thickBot="1" x14ac:dyDescent="0.25">
      <c r="A6" s="2"/>
      <c r="B6" s="2"/>
      <c r="C6" s="2"/>
      <c r="D6" s="29"/>
      <c r="E6" s="19" t="s">
        <v>138</v>
      </c>
    </row>
    <row r="7" spans="1:5" ht="22.5" customHeight="1" thickBot="1" x14ac:dyDescent="0.25">
      <c r="A7" s="41" t="s">
        <v>135</v>
      </c>
      <c r="B7" s="42"/>
      <c r="C7" s="6" t="s">
        <v>134</v>
      </c>
      <c r="D7" s="31" t="s">
        <v>139</v>
      </c>
      <c r="E7" s="32" t="s">
        <v>140</v>
      </c>
    </row>
    <row r="8" spans="1:5" ht="12" customHeight="1" x14ac:dyDescent="0.2">
      <c r="A8" s="37" t="s">
        <v>133</v>
      </c>
      <c r="B8" s="37"/>
      <c r="C8" s="38"/>
      <c r="D8" s="30">
        <f>D9+D22+D27+D46+D54+D60+D62+D69+D75+D115+D118+D143</f>
        <v>201403427.30000001</v>
      </c>
      <c r="E8" s="30">
        <f>E9+E22+E27+E46+E54+E60+E62+E69+E75+E115+E118+E143</f>
        <v>212134601.83000001</v>
      </c>
    </row>
    <row r="9" spans="1:5" ht="12" customHeight="1" x14ac:dyDescent="0.2">
      <c r="A9" s="38" t="s">
        <v>155</v>
      </c>
      <c r="B9" s="38"/>
      <c r="C9" s="38"/>
      <c r="D9" s="8">
        <f>SUM(D10:D21)</f>
        <v>98786765.379999995</v>
      </c>
      <c r="E9" s="8">
        <f>SUM(E10:E21)</f>
        <v>101811086.12</v>
      </c>
    </row>
    <row r="10" spans="1:5" ht="43.5" customHeight="1" x14ac:dyDescent="0.2">
      <c r="A10" s="43" t="s">
        <v>141</v>
      </c>
      <c r="B10" s="44"/>
      <c r="C10" s="7" t="s">
        <v>132</v>
      </c>
      <c r="D10" s="14">
        <v>96737165.379999995</v>
      </c>
      <c r="E10" s="14">
        <v>99667759.659999996</v>
      </c>
    </row>
    <row r="11" spans="1:5" ht="37.5" customHeight="1" x14ac:dyDescent="0.2">
      <c r="A11" s="43" t="s">
        <v>142</v>
      </c>
      <c r="B11" s="44"/>
      <c r="C11" s="7" t="s">
        <v>131</v>
      </c>
      <c r="D11" s="14">
        <v>0</v>
      </c>
      <c r="E11" s="14">
        <v>127449.22</v>
      </c>
    </row>
    <row r="12" spans="1:5" ht="45" customHeight="1" x14ac:dyDescent="0.2">
      <c r="A12" s="43" t="s">
        <v>143</v>
      </c>
      <c r="B12" s="44"/>
      <c r="C12" s="7" t="s">
        <v>130</v>
      </c>
      <c r="D12" s="14">
        <v>0</v>
      </c>
      <c r="E12" s="14">
        <v>28534.2</v>
      </c>
    </row>
    <row r="13" spans="1:5" ht="54.75" customHeight="1" x14ac:dyDescent="0.2">
      <c r="A13" s="43" t="s">
        <v>144</v>
      </c>
      <c r="B13" s="44"/>
      <c r="C13" s="7" t="s">
        <v>129</v>
      </c>
      <c r="D13" s="14">
        <v>600000</v>
      </c>
      <c r="E13" s="14">
        <v>526729.39</v>
      </c>
    </row>
    <row r="14" spans="1:5" ht="44.25" customHeight="1" x14ac:dyDescent="0.2">
      <c r="A14" s="43" t="s">
        <v>145</v>
      </c>
      <c r="B14" s="44"/>
      <c r="C14" s="7" t="s">
        <v>128</v>
      </c>
      <c r="D14" s="14">
        <v>0</v>
      </c>
      <c r="E14" s="14">
        <v>936.55</v>
      </c>
    </row>
    <row r="15" spans="1:5" ht="58.5" customHeight="1" x14ac:dyDescent="0.2">
      <c r="A15" s="43" t="s">
        <v>146</v>
      </c>
      <c r="B15" s="44"/>
      <c r="C15" s="7" t="s">
        <v>127</v>
      </c>
      <c r="D15" s="14">
        <v>0</v>
      </c>
      <c r="E15" s="14">
        <v>55.32</v>
      </c>
    </row>
    <row r="16" spans="1:5" ht="32.25" customHeight="1" x14ac:dyDescent="0.2">
      <c r="A16" s="43" t="s">
        <v>147</v>
      </c>
      <c r="B16" s="44"/>
      <c r="C16" s="7" t="s">
        <v>126</v>
      </c>
      <c r="D16" s="14">
        <v>1200000</v>
      </c>
      <c r="E16" s="14">
        <v>1164069.8899999999</v>
      </c>
    </row>
    <row r="17" spans="1:5" ht="23.25" customHeight="1" x14ac:dyDescent="0.2">
      <c r="A17" s="43" t="s">
        <v>148</v>
      </c>
      <c r="B17" s="44"/>
      <c r="C17" s="7" t="s">
        <v>125</v>
      </c>
      <c r="D17" s="14">
        <v>0</v>
      </c>
      <c r="E17" s="14">
        <v>4596.68</v>
      </c>
    </row>
    <row r="18" spans="1:5" ht="33" customHeight="1" x14ac:dyDescent="0.2">
      <c r="A18" s="43" t="s">
        <v>149</v>
      </c>
      <c r="B18" s="44"/>
      <c r="C18" s="7" t="s">
        <v>124</v>
      </c>
      <c r="D18" s="14">
        <v>0</v>
      </c>
      <c r="E18" s="14">
        <v>-214.92</v>
      </c>
    </row>
    <row r="19" spans="1:5" ht="43.5" customHeight="1" x14ac:dyDescent="0.2">
      <c r="A19" s="43" t="s">
        <v>150</v>
      </c>
      <c r="B19" s="44"/>
      <c r="C19" s="7" t="s">
        <v>123</v>
      </c>
      <c r="D19" s="14">
        <v>100000</v>
      </c>
      <c r="E19" s="14">
        <v>128335.45</v>
      </c>
    </row>
    <row r="20" spans="1:5" ht="33" customHeight="1" x14ac:dyDescent="0.2">
      <c r="A20" s="43" t="s">
        <v>152</v>
      </c>
      <c r="B20" s="44"/>
      <c r="C20" s="7" t="s">
        <v>122</v>
      </c>
      <c r="D20" s="14">
        <v>44600</v>
      </c>
      <c r="E20" s="14">
        <v>0</v>
      </c>
    </row>
    <row r="21" spans="1:5" ht="57" customHeight="1" x14ac:dyDescent="0.2">
      <c r="A21" s="43" t="s">
        <v>153</v>
      </c>
      <c r="B21" s="44"/>
      <c r="C21" s="7" t="s">
        <v>121</v>
      </c>
      <c r="D21" s="14">
        <v>105000</v>
      </c>
      <c r="E21" s="14">
        <v>162834.68</v>
      </c>
    </row>
    <row r="22" spans="1:5" ht="12" customHeight="1" x14ac:dyDescent="0.2">
      <c r="A22" s="38" t="s">
        <v>156</v>
      </c>
      <c r="B22" s="38"/>
      <c r="C22" s="38"/>
      <c r="D22" s="8">
        <f>SUM(D23:D26)</f>
        <v>9225110</v>
      </c>
      <c r="E22" s="8">
        <f>SUM(E23:E26)</f>
        <v>9280186.1399999987</v>
      </c>
    </row>
    <row r="23" spans="1:5" ht="46.5" customHeight="1" x14ac:dyDescent="0.2">
      <c r="A23" s="43" t="s">
        <v>157</v>
      </c>
      <c r="B23" s="44"/>
      <c r="C23" s="7" t="s">
        <v>120</v>
      </c>
      <c r="D23" s="14">
        <v>3879962</v>
      </c>
      <c r="E23" s="14">
        <v>4284286.92</v>
      </c>
    </row>
    <row r="24" spans="1:5" ht="56.25" customHeight="1" x14ac:dyDescent="0.2">
      <c r="A24" s="43" t="s">
        <v>158</v>
      </c>
      <c r="B24" s="44"/>
      <c r="C24" s="7" t="s">
        <v>119</v>
      </c>
      <c r="D24" s="14">
        <v>29613</v>
      </c>
      <c r="E24" s="14">
        <v>30130.25</v>
      </c>
    </row>
    <row r="25" spans="1:5" ht="46.5" customHeight="1" x14ac:dyDescent="0.2">
      <c r="A25" s="43" t="s">
        <v>159</v>
      </c>
      <c r="B25" s="44"/>
      <c r="C25" s="7" t="s">
        <v>118</v>
      </c>
      <c r="D25" s="14">
        <v>4849414</v>
      </c>
      <c r="E25" s="14">
        <v>5696349.8899999997</v>
      </c>
    </row>
    <row r="26" spans="1:5" ht="46.5" customHeight="1" x14ac:dyDescent="0.2">
      <c r="A26" s="43" t="s">
        <v>160</v>
      </c>
      <c r="B26" s="44"/>
      <c r="C26" s="7" t="s">
        <v>117</v>
      </c>
      <c r="D26" s="14">
        <v>466121</v>
      </c>
      <c r="E26" s="14">
        <v>-730580.92</v>
      </c>
    </row>
    <row r="27" spans="1:5" ht="12" customHeight="1" x14ac:dyDescent="0.2">
      <c r="A27" s="38" t="s">
        <v>116</v>
      </c>
      <c r="B27" s="38"/>
      <c r="C27" s="38"/>
      <c r="D27" s="8">
        <f>D28+D35+D40+D43</f>
        <v>28049000</v>
      </c>
      <c r="E27" s="8">
        <f>E28+E35+E40+E43</f>
        <v>29442464.359999996</v>
      </c>
    </row>
    <row r="28" spans="1:5" ht="12" customHeight="1" x14ac:dyDescent="0.2">
      <c r="A28" s="38" t="s">
        <v>115</v>
      </c>
      <c r="B28" s="38"/>
      <c r="C28" s="38"/>
      <c r="D28" s="8">
        <f>SUM(D29:D34)</f>
        <v>21202400</v>
      </c>
      <c r="E28" s="8">
        <f>SUM(E29:E34)</f>
        <v>21818090.509999998</v>
      </c>
    </row>
    <row r="29" spans="1:5" ht="24" customHeight="1" x14ac:dyDescent="0.2">
      <c r="A29" s="43" t="s">
        <v>161</v>
      </c>
      <c r="B29" s="44"/>
      <c r="C29" s="7" t="s">
        <v>114</v>
      </c>
      <c r="D29" s="14">
        <v>11033740</v>
      </c>
      <c r="E29" s="14">
        <v>12273766.529999999</v>
      </c>
    </row>
    <row r="30" spans="1:5" ht="24" customHeight="1" x14ac:dyDescent="0.2">
      <c r="A30" s="43" t="s">
        <v>162</v>
      </c>
      <c r="B30" s="44"/>
      <c r="C30" s="7" t="s">
        <v>113</v>
      </c>
      <c r="D30" s="14">
        <v>1000000</v>
      </c>
      <c r="E30" s="14">
        <v>82347.45</v>
      </c>
    </row>
    <row r="31" spans="1:5" ht="24" customHeight="1" x14ac:dyDescent="0.2">
      <c r="A31" s="43" t="s">
        <v>163</v>
      </c>
      <c r="B31" s="44"/>
      <c r="C31" s="7" t="s">
        <v>112</v>
      </c>
      <c r="D31" s="14">
        <v>0</v>
      </c>
      <c r="E31" s="14">
        <v>1914.6</v>
      </c>
    </row>
    <row r="32" spans="1:5" ht="34.5" customHeight="1" x14ac:dyDescent="0.2">
      <c r="A32" s="43" t="s">
        <v>164</v>
      </c>
      <c r="B32" s="44"/>
      <c r="C32" s="7" t="s">
        <v>111</v>
      </c>
      <c r="D32" s="14">
        <v>7689160</v>
      </c>
      <c r="E32" s="14">
        <v>9358757.0899999999</v>
      </c>
    </row>
    <row r="33" spans="1:5" ht="32.25" customHeight="1" x14ac:dyDescent="0.2">
      <c r="A33" s="43" t="s">
        <v>165</v>
      </c>
      <c r="B33" s="44"/>
      <c r="C33" s="7" t="s">
        <v>110</v>
      </c>
      <c r="D33" s="14">
        <v>1479500</v>
      </c>
      <c r="E33" s="14">
        <v>100985.34</v>
      </c>
    </row>
    <row r="34" spans="1:5" ht="35.25" customHeight="1" x14ac:dyDescent="0.2">
      <c r="A34" s="43" t="s">
        <v>166</v>
      </c>
      <c r="B34" s="44"/>
      <c r="C34" s="7" t="s">
        <v>109</v>
      </c>
      <c r="D34" s="14">
        <v>0</v>
      </c>
      <c r="E34" s="14">
        <v>319.5</v>
      </c>
    </row>
    <row r="35" spans="1:5" ht="12" customHeight="1" x14ac:dyDescent="0.2">
      <c r="A35" s="38" t="s">
        <v>108</v>
      </c>
      <c r="B35" s="38"/>
      <c r="C35" s="38"/>
      <c r="D35" s="8">
        <f>SUM(D36:D39)</f>
        <v>2235300</v>
      </c>
      <c r="E35" s="8">
        <f>SUM(E36:E39)</f>
        <v>2219563.8199999998</v>
      </c>
    </row>
    <row r="36" spans="1:5" ht="23.25" customHeight="1" x14ac:dyDescent="0.2">
      <c r="A36" s="43" t="s">
        <v>167</v>
      </c>
      <c r="B36" s="44"/>
      <c r="C36" s="7" t="s">
        <v>107</v>
      </c>
      <c r="D36" s="14">
        <v>2235300</v>
      </c>
      <c r="E36" s="14">
        <v>2202991.81</v>
      </c>
    </row>
    <row r="37" spans="1:5" ht="15" customHeight="1" x14ac:dyDescent="0.2">
      <c r="A37" s="43" t="s">
        <v>168</v>
      </c>
      <c r="B37" s="44"/>
      <c r="C37" s="7" t="s">
        <v>106</v>
      </c>
      <c r="D37" s="14">
        <v>0</v>
      </c>
      <c r="E37" s="14">
        <v>5889.51</v>
      </c>
    </row>
    <row r="38" spans="1:5" ht="21.75" customHeight="1" x14ac:dyDescent="0.2">
      <c r="A38" s="43" t="s">
        <v>169</v>
      </c>
      <c r="B38" s="44"/>
      <c r="C38" s="7" t="s">
        <v>105</v>
      </c>
      <c r="D38" s="14">
        <v>0</v>
      </c>
      <c r="E38" s="14">
        <v>10678.59</v>
      </c>
    </row>
    <row r="39" spans="1:5" ht="22.5" customHeight="1" x14ac:dyDescent="0.2">
      <c r="A39" s="43" t="s">
        <v>170</v>
      </c>
      <c r="B39" s="44"/>
      <c r="C39" s="7" t="s">
        <v>104</v>
      </c>
      <c r="D39" s="14">
        <v>0</v>
      </c>
      <c r="E39" s="14">
        <v>3.91</v>
      </c>
    </row>
    <row r="40" spans="1:5" ht="12" customHeight="1" x14ac:dyDescent="0.2">
      <c r="A40" s="38" t="s">
        <v>103</v>
      </c>
      <c r="B40" s="38"/>
      <c r="C40" s="38"/>
      <c r="D40" s="8">
        <f>SUM(D41:D42)</f>
        <v>3061300</v>
      </c>
      <c r="E40" s="8">
        <f>SUM(E41:E42)</f>
        <v>3061270.15</v>
      </c>
    </row>
    <row r="41" spans="1:5" ht="21.75" customHeight="1" x14ac:dyDescent="0.2">
      <c r="A41" s="43" t="s">
        <v>171</v>
      </c>
      <c r="B41" s="44"/>
      <c r="C41" s="7" t="s">
        <v>102</v>
      </c>
      <c r="D41" s="14">
        <v>3061300</v>
      </c>
      <c r="E41" s="14">
        <v>3055400.33</v>
      </c>
    </row>
    <row r="42" spans="1:5" ht="11.25" customHeight="1" x14ac:dyDescent="0.2">
      <c r="A42" s="43" t="s">
        <v>172</v>
      </c>
      <c r="B42" s="44"/>
      <c r="C42" s="7" t="s">
        <v>101</v>
      </c>
      <c r="D42" s="14">
        <v>0</v>
      </c>
      <c r="E42" s="14">
        <v>5869.82</v>
      </c>
    </row>
    <row r="43" spans="1:5" ht="12" customHeight="1" x14ac:dyDescent="0.2">
      <c r="A43" s="38" t="s">
        <v>100</v>
      </c>
      <c r="B43" s="38"/>
      <c r="C43" s="38"/>
      <c r="D43" s="8">
        <f>SUM(D44:D45)</f>
        <v>1550000</v>
      </c>
      <c r="E43" s="8">
        <f>SUM(E44:E45)</f>
        <v>2343539.8800000004</v>
      </c>
    </row>
    <row r="44" spans="1:5" ht="34.5" customHeight="1" x14ac:dyDescent="0.2">
      <c r="A44" s="43" t="s">
        <v>173</v>
      </c>
      <c r="B44" s="44"/>
      <c r="C44" s="7" t="s">
        <v>99</v>
      </c>
      <c r="D44" s="14">
        <v>1550000</v>
      </c>
      <c r="E44" s="14">
        <v>2342852.2400000002</v>
      </c>
    </row>
    <row r="45" spans="1:5" ht="23.25" customHeight="1" x14ac:dyDescent="0.2">
      <c r="A45" s="43" t="s">
        <v>174</v>
      </c>
      <c r="B45" s="44"/>
      <c r="C45" s="7" t="s">
        <v>98</v>
      </c>
      <c r="D45" s="14">
        <v>0</v>
      </c>
      <c r="E45" s="14">
        <v>687.64</v>
      </c>
    </row>
    <row r="46" spans="1:5" ht="12" customHeight="1" x14ac:dyDescent="0.2">
      <c r="A46" s="38" t="s">
        <v>154</v>
      </c>
      <c r="B46" s="38"/>
      <c r="C46" s="38"/>
      <c r="D46" s="8">
        <f>SUM(D47:D53)</f>
        <v>8609100</v>
      </c>
      <c r="E46" s="8">
        <f>SUM(E47:E53)</f>
        <v>9305622.0000000019</v>
      </c>
    </row>
    <row r="47" spans="1:5" ht="24.75" customHeight="1" x14ac:dyDescent="0.2">
      <c r="A47" s="43" t="s">
        <v>175</v>
      </c>
      <c r="B47" s="44"/>
      <c r="C47" s="7" t="s">
        <v>97</v>
      </c>
      <c r="D47" s="14">
        <v>1001300</v>
      </c>
      <c r="E47" s="14">
        <v>2123723.2000000002</v>
      </c>
    </row>
    <row r="48" spans="1:5" ht="25.5" customHeight="1" x14ac:dyDescent="0.2">
      <c r="A48" s="43" t="s">
        <v>175</v>
      </c>
      <c r="B48" s="44"/>
      <c r="C48" s="7" t="s">
        <v>97</v>
      </c>
      <c r="D48" s="14">
        <v>535500</v>
      </c>
      <c r="E48" s="14">
        <v>0</v>
      </c>
    </row>
    <row r="49" spans="1:5" ht="14.25" customHeight="1" x14ac:dyDescent="0.2">
      <c r="A49" s="43" t="s">
        <v>176</v>
      </c>
      <c r="B49" s="44"/>
      <c r="C49" s="7" t="s">
        <v>96</v>
      </c>
      <c r="D49" s="14">
        <v>0</v>
      </c>
      <c r="E49" s="14">
        <v>72365.460000000006</v>
      </c>
    </row>
    <row r="50" spans="1:5" ht="21.75" customHeight="1" x14ac:dyDescent="0.2">
      <c r="A50" s="43" t="s">
        <v>177</v>
      </c>
      <c r="B50" s="44"/>
      <c r="C50" s="7" t="s">
        <v>95</v>
      </c>
      <c r="D50" s="14">
        <v>0</v>
      </c>
      <c r="E50" s="14">
        <v>-242.03</v>
      </c>
    </row>
    <row r="51" spans="1:5" ht="21.75" customHeight="1" x14ac:dyDescent="0.2">
      <c r="A51" s="43" t="s">
        <v>178</v>
      </c>
      <c r="B51" s="44"/>
      <c r="C51" s="7" t="s">
        <v>94</v>
      </c>
      <c r="D51" s="14">
        <v>4607800</v>
      </c>
      <c r="E51" s="14">
        <v>7024943.9100000001</v>
      </c>
    </row>
    <row r="52" spans="1:5" ht="23.25" customHeight="1" x14ac:dyDescent="0.2">
      <c r="A52" s="43" t="s">
        <v>178</v>
      </c>
      <c r="B52" s="44"/>
      <c r="C52" s="7" t="s">
        <v>94</v>
      </c>
      <c r="D52" s="14">
        <v>2464500</v>
      </c>
      <c r="E52" s="14">
        <v>0</v>
      </c>
    </row>
    <row r="53" spans="1:5" ht="15" customHeight="1" x14ac:dyDescent="0.2">
      <c r="A53" s="43" t="s">
        <v>179</v>
      </c>
      <c r="B53" s="44"/>
      <c r="C53" s="7" t="s">
        <v>93</v>
      </c>
      <c r="D53" s="14">
        <v>0</v>
      </c>
      <c r="E53" s="14">
        <v>84831.46</v>
      </c>
    </row>
    <row r="54" spans="1:5" ht="12" customHeight="1" x14ac:dyDescent="0.2">
      <c r="A54" s="38" t="s">
        <v>92</v>
      </c>
      <c r="B54" s="38"/>
      <c r="C54" s="38"/>
      <c r="D54" s="8">
        <f>SUM(D55:D59)</f>
        <v>4050800</v>
      </c>
      <c r="E54" s="8">
        <f>SUM(E55:E59)</f>
        <v>4050412.52</v>
      </c>
    </row>
    <row r="55" spans="1:5" ht="33.75" customHeight="1" x14ac:dyDescent="0.2">
      <c r="A55" s="43" t="s">
        <v>180</v>
      </c>
      <c r="B55" s="44"/>
      <c r="C55" s="7" t="s">
        <v>91</v>
      </c>
      <c r="D55" s="14">
        <v>4050800</v>
      </c>
      <c r="E55" s="14">
        <v>0</v>
      </c>
    </row>
    <row r="56" spans="1:5" ht="24" customHeight="1" x14ac:dyDescent="0.2">
      <c r="A56" s="43" t="s">
        <v>181</v>
      </c>
      <c r="B56" s="44"/>
      <c r="C56" s="7" t="s">
        <v>90</v>
      </c>
      <c r="D56" s="14">
        <v>0</v>
      </c>
      <c r="E56" s="14">
        <v>3801420.68</v>
      </c>
    </row>
    <row r="57" spans="1:5" ht="33" customHeight="1" x14ac:dyDescent="0.2">
      <c r="A57" s="43" t="s">
        <v>182</v>
      </c>
      <c r="B57" s="44"/>
      <c r="C57" s="7" t="s">
        <v>89</v>
      </c>
      <c r="D57" s="14">
        <v>0</v>
      </c>
      <c r="E57" s="14">
        <v>244891.84</v>
      </c>
    </row>
    <row r="58" spans="1:5" ht="23.25" customHeight="1" x14ac:dyDescent="0.2">
      <c r="A58" s="43" t="s">
        <v>183</v>
      </c>
      <c r="B58" s="44"/>
      <c r="C58" s="7" t="s">
        <v>88</v>
      </c>
      <c r="D58" s="14">
        <v>0</v>
      </c>
      <c r="E58" s="14">
        <v>600</v>
      </c>
    </row>
    <row r="59" spans="1:5" ht="13.5" customHeight="1" x14ac:dyDescent="0.2">
      <c r="A59" s="43" t="s">
        <v>185</v>
      </c>
      <c r="B59" s="44"/>
      <c r="C59" s="7" t="s">
        <v>87</v>
      </c>
      <c r="D59" s="14">
        <v>0</v>
      </c>
      <c r="E59" s="14">
        <v>3500</v>
      </c>
    </row>
    <row r="60" spans="1:5" ht="12" customHeight="1" x14ac:dyDescent="0.2">
      <c r="A60" s="38" t="s">
        <v>86</v>
      </c>
      <c r="B60" s="38"/>
      <c r="C60" s="38"/>
      <c r="D60" s="8">
        <v>0</v>
      </c>
      <c r="E60" s="8">
        <v>17.010000000000002</v>
      </c>
    </row>
    <row r="61" spans="1:5" ht="24" customHeight="1" x14ac:dyDescent="0.2">
      <c r="A61" s="43" t="s">
        <v>184</v>
      </c>
      <c r="B61" s="44"/>
      <c r="C61" s="7" t="s">
        <v>85</v>
      </c>
      <c r="D61" s="14">
        <v>0</v>
      </c>
      <c r="E61" s="14">
        <v>17.010000000000002</v>
      </c>
    </row>
    <row r="62" spans="1:5" ht="12" customHeight="1" x14ac:dyDescent="0.2">
      <c r="A62" s="38" t="s">
        <v>84</v>
      </c>
      <c r="B62" s="38"/>
      <c r="C62" s="38"/>
      <c r="D62" s="8">
        <f>SUM(D63:D68)</f>
        <v>7021300</v>
      </c>
      <c r="E62" s="8">
        <f>SUM(E63:E68)</f>
        <v>7992438.2199999997</v>
      </c>
    </row>
    <row r="63" spans="1:5" ht="32.25" customHeight="1" x14ac:dyDescent="0.2">
      <c r="A63" s="43" t="s">
        <v>187</v>
      </c>
      <c r="B63" s="44"/>
      <c r="C63" s="7" t="s">
        <v>83</v>
      </c>
      <c r="D63" s="14">
        <v>3901100</v>
      </c>
      <c r="E63" s="14">
        <v>4596665.24</v>
      </c>
    </row>
    <row r="64" spans="1:5" ht="32.25" customHeight="1" x14ac:dyDescent="0.2">
      <c r="A64" s="43" t="s">
        <v>188</v>
      </c>
      <c r="B64" s="44"/>
      <c r="C64" s="7" t="s">
        <v>82</v>
      </c>
      <c r="D64" s="14">
        <v>297000</v>
      </c>
      <c r="E64" s="14">
        <v>317666.87</v>
      </c>
    </row>
    <row r="65" spans="1:5" ht="34.5" customHeight="1" x14ac:dyDescent="0.2">
      <c r="A65" s="43" t="s">
        <v>189</v>
      </c>
      <c r="B65" s="44"/>
      <c r="C65" s="7" t="s">
        <v>81</v>
      </c>
      <c r="D65" s="14">
        <v>29000</v>
      </c>
      <c r="E65" s="14">
        <v>2060.7199999999998</v>
      </c>
    </row>
    <row r="66" spans="1:5" ht="23.25" customHeight="1" x14ac:dyDescent="0.2">
      <c r="A66" s="43" t="s">
        <v>190</v>
      </c>
      <c r="B66" s="44"/>
      <c r="C66" s="7" t="s">
        <v>80</v>
      </c>
      <c r="D66" s="14">
        <v>1850000</v>
      </c>
      <c r="E66" s="14">
        <v>2018504.29</v>
      </c>
    </row>
    <row r="67" spans="1:5" ht="23.25" customHeight="1" x14ac:dyDescent="0.2">
      <c r="A67" s="43" t="s">
        <v>191</v>
      </c>
      <c r="B67" s="44"/>
      <c r="C67" s="7" t="s">
        <v>79</v>
      </c>
      <c r="D67" s="14">
        <v>14200</v>
      </c>
      <c r="E67" s="14">
        <v>14200</v>
      </c>
    </row>
    <row r="68" spans="1:5" ht="33" customHeight="1" x14ac:dyDescent="0.2">
      <c r="A68" s="43" t="s">
        <v>192</v>
      </c>
      <c r="B68" s="44"/>
      <c r="C68" s="7" t="s">
        <v>78</v>
      </c>
      <c r="D68" s="14">
        <v>930000</v>
      </c>
      <c r="E68" s="14">
        <v>1043341.1</v>
      </c>
    </row>
    <row r="69" spans="1:5" ht="12" customHeight="1" x14ac:dyDescent="0.2">
      <c r="A69" s="38" t="s">
        <v>77</v>
      </c>
      <c r="B69" s="38"/>
      <c r="C69" s="38"/>
      <c r="D69" s="8">
        <f>SUM(D70:D74)</f>
        <v>94000</v>
      </c>
      <c r="E69" s="8">
        <f>SUM(E70:E74)</f>
        <v>94037.119999999995</v>
      </c>
    </row>
    <row r="70" spans="1:5" ht="22.5" customHeight="1" x14ac:dyDescent="0.2">
      <c r="A70" s="43" t="s">
        <v>193</v>
      </c>
      <c r="B70" s="44"/>
      <c r="C70" s="7" t="s">
        <v>76</v>
      </c>
      <c r="D70" s="14">
        <v>0</v>
      </c>
      <c r="E70" s="14">
        <v>110.02</v>
      </c>
    </row>
    <row r="71" spans="1:5" ht="34.5" customHeight="1" x14ac:dyDescent="0.2">
      <c r="A71" s="43" t="s">
        <v>194</v>
      </c>
      <c r="B71" s="44"/>
      <c r="C71" s="7" t="s">
        <v>75</v>
      </c>
      <c r="D71" s="14">
        <v>24100</v>
      </c>
      <c r="E71" s="14">
        <v>23586.47</v>
      </c>
    </row>
    <row r="72" spans="1:5" ht="22.5" customHeight="1" x14ac:dyDescent="0.2">
      <c r="A72" s="43" t="s">
        <v>195</v>
      </c>
      <c r="B72" s="44"/>
      <c r="C72" s="7" t="s">
        <v>74</v>
      </c>
      <c r="D72" s="14">
        <v>500</v>
      </c>
      <c r="E72" s="14">
        <v>871.78</v>
      </c>
    </row>
    <row r="73" spans="1:5" ht="11.25" customHeight="1" x14ac:dyDescent="0.2">
      <c r="A73" s="43" t="s">
        <v>196</v>
      </c>
      <c r="B73" s="44"/>
      <c r="C73" s="7" t="s">
        <v>73</v>
      </c>
      <c r="D73" s="14">
        <v>0</v>
      </c>
      <c r="E73" s="14">
        <v>89.74</v>
      </c>
    </row>
    <row r="74" spans="1:5" ht="24" customHeight="1" x14ac:dyDescent="0.2">
      <c r="A74" s="43" t="s">
        <v>197</v>
      </c>
      <c r="B74" s="44"/>
      <c r="C74" s="7" t="s">
        <v>72</v>
      </c>
      <c r="D74" s="14">
        <v>69400</v>
      </c>
      <c r="E74" s="14">
        <v>69379.11</v>
      </c>
    </row>
    <row r="75" spans="1:5" ht="12" customHeight="1" x14ac:dyDescent="0.2">
      <c r="A75" s="38" t="s">
        <v>71</v>
      </c>
      <c r="B75" s="38"/>
      <c r="C75" s="38"/>
      <c r="D75" s="8">
        <f>SUM(D76:D114)</f>
        <v>44024451.920000002</v>
      </c>
      <c r="E75" s="8">
        <f>SUM(E76:E114)</f>
        <v>48490960.380000003</v>
      </c>
    </row>
    <row r="76" spans="1:5" ht="13.5" customHeight="1" x14ac:dyDescent="0.2">
      <c r="A76" s="43" t="s">
        <v>198</v>
      </c>
      <c r="B76" s="44"/>
      <c r="C76" s="35" t="s">
        <v>70</v>
      </c>
      <c r="D76" s="33">
        <v>426949</v>
      </c>
      <c r="E76" s="33">
        <v>369554.99</v>
      </c>
    </row>
    <row r="77" spans="1:5" ht="13.5" customHeight="1" x14ac:dyDescent="0.2">
      <c r="A77" s="43" t="s">
        <v>309</v>
      </c>
      <c r="B77" s="44"/>
      <c r="C77" s="35" t="s">
        <v>69</v>
      </c>
      <c r="D77" s="33">
        <v>0</v>
      </c>
      <c r="E77" s="33">
        <v>-69</v>
      </c>
    </row>
    <row r="78" spans="1:5" ht="13.5" customHeight="1" x14ac:dyDescent="0.2">
      <c r="A78" s="43" t="s">
        <v>310</v>
      </c>
      <c r="B78" s="44"/>
      <c r="C78" s="35" t="s">
        <v>68</v>
      </c>
      <c r="D78" s="33">
        <v>286404</v>
      </c>
      <c r="E78" s="33">
        <v>238635.17</v>
      </c>
    </row>
    <row r="79" spans="1:5" ht="13.5" customHeight="1" x14ac:dyDescent="0.2">
      <c r="A79" s="43" t="s">
        <v>311</v>
      </c>
      <c r="B79" s="44"/>
      <c r="C79" s="35" t="s">
        <v>67</v>
      </c>
      <c r="D79" s="33">
        <v>156706</v>
      </c>
      <c r="E79" s="33">
        <v>135271.92000000001</v>
      </c>
    </row>
    <row r="80" spans="1:5" ht="13.5" customHeight="1" x14ac:dyDescent="0.2">
      <c r="A80" s="43" t="s">
        <v>312</v>
      </c>
      <c r="B80" s="44"/>
      <c r="C80" s="35" t="s">
        <v>66</v>
      </c>
      <c r="D80" s="33">
        <v>329206</v>
      </c>
      <c r="E80" s="33">
        <v>272605</v>
      </c>
    </row>
    <row r="81" spans="1:5" ht="13.5" customHeight="1" x14ac:dyDescent="0.2">
      <c r="A81" s="43" t="s">
        <v>313</v>
      </c>
      <c r="B81" s="44"/>
      <c r="C81" s="35" t="s">
        <v>65</v>
      </c>
      <c r="D81" s="33">
        <v>211510</v>
      </c>
      <c r="E81" s="33">
        <v>168178.36</v>
      </c>
    </row>
    <row r="82" spans="1:5" ht="13.5" customHeight="1" x14ac:dyDescent="0.2">
      <c r="A82" s="43" t="s">
        <v>314</v>
      </c>
      <c r="B82" s="44"/>
      <c r="C82" s="35" t="s">
        <v>64</v>
      </c>
      <c r="D82" s="33">
        <v>326058</v>
      </c>
      <c r="E82" s="33">
        <v>250336</v>
      </c>
    </row>
    <row r="83" spans="1:5" ht="13.5" customHeight="1" x14ac:dyDescent="0.2">
      <c r="A83" s="43" t="s">
        <v>315</v>
      </c>
      <c r="B83" s="44"/>
      <c r="C83" s="35" t="s">
        <v>63</v>
      </c>
      <c r="D83" s="33">
        <v>171577</v>
      </c>
      <c r="E83" s="33">
        <v>138269.93</v>
      </c>
    </row>
    <row r="84" spans="1:5" ht="13.5" customHeight="1" x14ac:dyDescent="0.2">
      <c r="A84" s="43" t="s">
        <v>316</v>
      </c>
      <c r="B84" s="44"/>
      <c r="C84" s="35" t="s">
        <v>62</v>
      </c>
      <c r="D84" s="33">
        <v>0</v>
      </c>
      <c r="E84" s="33">
        <v>360</v>
      </c>
    </row>
    <row r="85" spans="1:5" ht="13.5" customHeight="1" x14ac:dyDescent="0.2">
      <c r="A85" s="43" t="s">
        <v>317</v>
      </c>
      <c r="B85" s="44"/>
      <c r="C85" s="35" t="s">
        <v>61</v>
      </c>
      <c r="D85" s="33">
        <v>133564</v>
      </c>
      <c r="E85" s="33">
        <v>113084.38</v>
      </c>
    </row>
    <row r="86" spans="1:5" ht="13.5" customHeight="1" x14ac:dyDescent="0.2">
      <c r="A86" s="43" t="s">
        <v>318</v>
      </c>
      <c r="B86" s="44"/>
      <c r="C86" s="35" t="s">
        <v>60</v>
      </c>
      <c r="D86" s="33">
        <v>236105</v>
      </c>
      <c r="E86" s="33">
        <v>198689.71</v>
      </c>
    </row>
    <row r="87" spans="1:5" ht="13.5" customHeight="1" x14ac:dyDescent="0.2">
      <c r="A87" s="43" t="s">
        <v>319</v>
      </c>
      <c r="B87" s="44"/>
      <c r="C87" s="35" t="s">
        <v>59</v>
      </c>
      <c r="D87" s="33">
        <v>71949</v>
      </c>
      <c r="E87" s="33">
        <v>52650</v>
      </c>
    </row>
    <row r="88" spans="1:5" ht="13.5" customHeight="1" x14ac:dyDescent="0.2">
      <c r="A88" s="43" t="s">
        <v>320</v>
      </c>
      <c r="B88" s="44"/>
      <c r="C88" s="35" t="s">
        <v>58</v>
      </c>
      <c r="D88" s="33">
        <v>810282</v>
      </c>
      <c r="E88" s="33">
        <v>600946</v>
      </c>
    </row>
    <row r="89" spans="1:5" ht="13.5" customHeight="1" x14ac:dyDescent="0.2">
      <c r="A89" s="43" t="s">
        <v>321</v>
      </c>
      <c r="B89" s="44"/>
      <c r="C89" s="35" t="s">
        <v>57</v>
      </c>
      <c r="D89" s="33">
        <v>2969858</v>
      </c>
      <c r="E89" s="33">
        <v>3006995</v>
      </c>
    </row>
    <row r="90" spans="1:5" ht="13.5" customHeight="1" x14ac:dyDescent="0.2">
      <c r="A90" s="43" t="s">
        <v>322</v>
      </c>
      <c r="B90" s="44"/>
      <c r="C90" s="35" t="s">
        <v>56</v>
      </c>
      <c r="D90" s="33">
        <v>3313596</v>
      </c>
      <c r="E90" s="33">
        <v>2512798.58</v>
      </c>
    </row>
    <row r="91" spans="1:5" ht="13.5" customHeight="1" x14ac:dyDescent="0.2">
      <c r="A91" s="43" t="s">
        <v>323</v>
      </c>
      <c r="B91" s="44"/>
      <c r="C91" s="35" t="s">
        <v>55</v>
      </c>
      <c r="D91" s="33">
        <v>2545151</v>
      </c>
      <c r="E91" s="33">
        <v>1917490.6</v>
      </c>
    </row>
    <row r="92" spans="1:5" ht="13.5" customHeight="1" x14ac:dyDescent="0.2">
      <c r="A92" s="43" t="s">
        <v>324</v>
      </c>
      <c r="B92" s="44"/>
      <c r="C92" s="35" t="s">
        <v>54</v>
      </c>
      <c r="D92" s="33">
        <v>1102335</v>
      </c>
      <c r="E92" s="33">
        <v>909932.33</v>
      </c>
    </row>
    <row r="93" spans="1:5" ht="13.5" customHeight="1" x14ac:dyDescent="0.2">
      <c r="A93" s="43" t="s">
        <v>325</v>
      </c>
      <c r="B93" s="44"/>
      <c r="C93" s="35" t="s">
        <v>53</v>
      </c>
      <c r="D93" s="33">
        <v>1756387</v>
      </c>
      <c r="E93" s="33">
        <v>1378790</v>
      </c>
    </row>
    <row r="94" spans="1:5" ht="13.5" customHeight="1" x14ac:dyDescent="0.2">
      <c r="A94" s="43" t="s">
        <v>326</v>
      </c>
      <c r="B94" s="44"/>
      <c r="C94" s="35" t="s">
        <v>52</v>
      </c>
      <c r="D94" s="33">
        <v>2907345</v>
      </c>
      <c r="E94" s="33">
        <v>2221882.6800000002</v>
      </c>
    </row>
    <row r="95" spans="1:5" ht="13.5" customHeight="1" x14ac:dyDescent="0.2">
      <c r="A95" s="43" t="s">
        <v>327</v>
      </c>
      <c r="B95" s="44"/>
      <c r="C95" s="35" t="s">
        <v>51</v>
      </c>
      <c r="D95" s="33">
        <v>967874</v>
      </c>
      <c r="E95" s="33">
        <v>678949.97</v>
      </c>
    </row>
    <row r="96" spans="1:5" ht="13.5" customHeight="1" x14ac:dyDescent="0.2">
      <c r="A96" s="43" t="s">
        <v>328</v>
      </c>
      <c r="B96" s="44"/>
      <c r="C96" s="35" t="s">
        <v>50</v>
      </c>
      <c r="D96" s="33">
        <v>299994</v>
      </c>
      <c r="E96" s="33">
        <v>236402</v>
      </c>
    </row>
    <row r="97" spans="1:5" ht="13.5" customHeight="1" x14ac:dyDescent="0.2">
      <c r="A97" s="43" t="s">
        <v>329</v>
      </c>
      <c r="B97" s="44"/>
      <c r="C97" s="35" t="s">
        <v>49</v>
      </c>
      <c r="D97" s="33">
        <v>241794</v>
      </c>
      <c r="E97" s="33">
        <v>165213</v>
      </c>
    </row>
    <row r="98" spans="1:5" ht="13.5" customHeight="1" x14ac:dyDescent="0.2">
      <c r="A98" s="43" t="s">
        <v>330</v>
      </c>
      <c r="B98" s="44"/>
      <c r="C98" s="35" t="s">
        <v>48</v>
      </c>
      <c r="D98" s="33">
        <v>617275</v>
      </c>
      <c r="E98" s="33">
        <v>390007</v>
      </c>
    </row>
    <row r="99" spans="1:5" ht="13.5" customHeight="1" x14ac:dyDescent="0.2">
      <c r="A99" s="43" t="s">
        <v>331</v>
      </c>
      <c r="B99" s="44"/>
      <c r="C99" s="35" t="s">
        <v>47</v>
      </c>
      <c r="D99" s="33">
        <v>461351</v>
      </c>
      <c r="E99" s="33">
        <v>380147.5</v>
      </c>
    </row>
    <row r="100" spans="1:5" ht="13.5" customHeight="1" x14ac:dyDescent="0.2">
      <c r="A100" s="43" t="s">
        <v>332</v>
      </c>
      <c r="B100" s="44"/>
      <c r="C100" s="35" t="s">
        <v>46</v>
      </c>
      <c r="D100" s="33">
        <v>708255</v>
      </c>
      <c r="E100" s="33">
        <v>543102.6</v>
      </c>
    </row>
    <row r="101" spans="1:5" ht="13.5" customHeight="1" x14ac:dyDescent="0.2">
      <c r="A101" s="43" t="s">
        <v>333</v>
      </c>
      <c r="B101" s="44"/>
      <c r="C101" s="35" t="s">
        <v>45</v>
      </c>
      <c r="D101" s="33">
        <v>2000</v>
      </c>
      <c r="E101" s="33">
        <v>3336</v>
      </c>
    </row>
    <row r="102" spans="1:5" ht="13.5" customHeight="1" x14ac:dyDescent="0.2">
      <c r="A102" s="43" t="s">
        <v>334</v>
      </c>
      <c r="B102" s="44"/>
      <c r="C102" s="35" t="s">
        <v>44</v>
      </c>
      <c r="D102" s="33">
        <v>1068200</v>
      </c>
      <c r="E102" s="33">
        <v>942362.72</v>
      </c>
    </row>
    <row r="103" spans="1:5" ht="13.5" customHeight="1" x14ac:dyDescent="0.2">
      <c r="A103" s="43" t="s">
        <v>335</v>
      </c>
      <c r="B103" s="44"/>
      <c r="C103" s="35" t="s">
        <v>43</v>
      </c>
      <c r="D103" s="33">
        <v>2955223.72</v>
      </c>
      <c r="E103" s="33">
        <v>3105395.75</v>
      </c>
    </row>
    <row r="104" spans="1:5" ht="13.5" customHeight="1" x14ac:dyDescent="0.2">
      <c r="A104" s="43" t="s">
        <v>336</v>
      </c>
      <c r="B104" s="44"/>
      <c r="C104" s="35" t="s">
        <v>42</v>
      </c>
      <c r="D104" s="33">
        <v>900000</v>
      </c>
      <c r="E104" s="33">
        <v>878083</v>
      </c>
    </row>
    <row r="105" spans="1:5" ht="13.5" customHeight="1" x14ac:dyDescent="0.2">
      <c r="A105" s="43" t="s">
        <v>337</v>
      </c>
      <c r="B105" s="44"/>
      <c r="C105" s="35" t="s">
        <v>41</v>
      </c>
      <c r="D105" s="33">
        <v>150000</v>
      </c>
      <c r="E105" s="33">
        <v>127169</v>
      </c>
    </row>
    <row r="106" spans="1:5" ht="13.5" customHeight="1" x14ac:dyDescent="0.2">
      <c r="A106" s="43" t="s">
        <v>338</v>
      </c>
      <c r="B106" s="44"/>
      <c r="C106" s="35" t="s">
        <v>40</v>
      </c>
      <c r="D106" s="33">
        <v>2737140</v>
      </c>
      <c r="E106" s="33">
        <v>2755015</v>
      </c>
    </row>
    <row r="107" spans="1:5" ht="13.5" customHeight="1" x14ac:dyDescent="0.2">
      <c r="A107" s="43" t="s">
        <v>339</v>
      </c>
      <c r="B107" s="44"/>
      <c r="C107" s="35" t="s">
        <v>39</v>
      </c>
      <c r="D107" s="33">
        <v>80000</v>
      </c>
      <c r="E107" s="33">
        <v>84813</v>
      </c>
    </row>
    <row r="108" spans="1:5" ht="13.5" customHeight="1" x14ac:dyDescent="0.2">
      <c r="A108" s="43" t="s">
        <v>340</v>
      </c>
      <c r="B108" s="44"/>
      <c r="C108" s="35" t="s">
        <v>38</v>
      </c>
      <c r="D108" s="33">
        <v>397320</v>
      </c>
      <c r="E108" s="33">
        <v>404796</v>
      </c>
    </row>
    <row r="109" spans="1:5" ht="13.5" customHeight="1" x14ac:dyDescent="0.2">
      <c r="A109" s="43" t="s">
        <v>341</v>
      </c>
      <c r="B109" s="44"/>
      <c r="C109" s="35" t="s">
        <v>37</v>
      </c>
      <c r="D109" s="33">
        <v>9293440</v>
      </c>
      <c r="E109" s="33">
        <v>9375100.0199999996</v>
      </c>
    </row>
    <row r="110" spans="1:5" ht="13.5" customHeight="1" x14ac:dyDescent="0.2">
      <c r="A110" s="43" t="s">
        <v>342</v>
      </c>
      <c r="B110" s="44"/>
      <c r="C110" s="35" t="s">
        <v>36</v>
      </c>
      <c r="D110" s="33">
        <v>1300000</v>
      </c>
      <c r="E110" s="33">
        <v>1082506</v>
      </c>
    </row>
    <row r="111" spans="1:5" ht="13.5" customHeight="1" x14ac:dyDescent="0.2">
      <c r="A111" s="43" t="s">
        <v>343</v>
      </c>
      <c r="B111" s="44"/>
      <c r="C111" s="35" t="s">
        <v>35</v>
      </c>
      <c r="D111" s="33">
        <v>3463219.2000000002</v>
      </c>
      <c r="E111" s="33">
        <v>3453390.2</v>
      </c>
    </row>
    <row r="112" spans="1:5" ht="13.5" customHeight="1" x14ac:dyDescent="0.2">
      <c r="A112" s="43" t="s">
        <v>344</v>
      </c>
      <c r="B112" s="44"/>
      <c r="C112" s="36" t="s">
        <v>34</v>
      </c>
      <c r="D112" s="34">
        <v>274934</v>
      </c>
      <c r="E112" s="34">
        <v>371877</v>
      </c>
    </row>
    <row r="113" spans="1:5" ht="23.25" customHeight="1" x14ac:dyDescent="0.2">
      <c r="A113" s="43" t="s">
        <v>199</v>
      </c>
      <c r="B113" s="44"/>
      <c r="C113" s="7" t="s">
        <v>33</v>
      </c>
      <c r="D113" s="14">
        <v>351450</v>
      </c>
      <c r="E113" s="14">
        <v>447321.22</v>
      </c>
    </row>
    <row r="114" spans="1:5" ht="13.5" customHeight="1" x14ac:dyDescent="0.2">
      <c r="A114" s="43" t="s">
        <v>200</v>
      </c>
      <c r="B114" s="44"/>
      <c r="C114" s="7" t="s">
        <v>32</v>
      </c>
      <c r="D114" s="14">
        <v>0</v>
      </c>
      <c r="E114" s="14">
        <v>8579571.75</v>
      </c>
    </row>
    <row r="115" spans="1:5" ht="12" customHeight="1" x14ac:dyDescent="0.2">
      <c r="A115" s="38" t="s">
        <v>31</v>
      </c>
      <c r="B115" s="38"/>
      <c r="C115" s="38"/>
      <c r="D115" s="8">
        <f>D116+D117</f>
        <v>522600</v>
      </c>
      <c r="E115" s="8">
        <f>E116+E117</f>
        <v>555407.1</v>
      </c>
    </row>
    <row r="116" spans="1:5" ht="24" customHeight="1" x14ac:dyDescent="0.2">
      <c r="A116" s="43" t="s">
        <v>201</v>
      </c>
      <c r="B116" s="44"/>
      <c r="C116" s="7" t="s">
        <v>30</v>
      </c>
      <c r="D116" s="14">
        <v>450000</v>
      </c>
      <c r="E116" s="14">
        <v>459875.8</v>
      </c>
    </row>
    <row r="117" spans="1:5" ht="24" customHeight="1" x14ac:dyDescent="0.2">
      <c r="A117" s="43" t="s">
        <v>202</v>
      </c>
      <c r="B117" s="44"/>
      <c r="C117" s="7" t="s">
        <v>29</v>
      </c>
      <c r="D117" s="14">
        <v>72600</v>
      </c>
      <c r="E117" s="14">
        <v>95531.3</v>
      </c>
    </row>
    <row r="118" spans="1:5" ht="12" customHeight="1" x14ac:dyDescent="0.2">
      <c r="A118" s="38" t="s">
        <v>28</v>
      </c>
      <c r="B118" s="38"/>
      <c r="C118" s="38"/>
      <c r="D118" s="8">
        <f>SUM(D120:D142)</f>
        <v>1020300</v>
      </c>
      <c r="E118" s="8">
        <f>SUM(E119:E142)</f>
        <v>1111970.8599999999</v>
      </c>
    </row>
    <row r="119" spans="1:5" ht="33.75" customHeight="1" x14ac:dyDescent="0.2">
      <c r="A119" s="43" t="s">
        <v>203</v>
      </c>
      <c r="B119" s="44"/>
      <c r="C119" s="7" t="s">
        <v>19</v>
      </c>
      <c r="D119" s="14">
        <v>0</v>
      </c>
      <c r="E119" s="14">
        <v>10000</v>
      </c>
    </row>
    <row r="120" spans="1:5" ht="32.25" customHeight="1" x14ac:dyDescent="0.2">
      <c r="A120" s="43" t="s">
        <v>204</v>
      </c>
      <c r="B120" s="44"/>
      <c r="C120" s="7" t="s">
        <v>27</v>
      </c>
      <c r="D120" s="14">
        <v>12000</v>
      </c>
      <c r="E120" s="14">
        <v>10224.91</v>
      </c>
    </row>
    <row r="121" spans="1:5" ht="33.75" customHeight="1" x14ac:dyDescent="0.2">
      <c r="A121" s="43" t="s">
        <v>205</v>
      </c>
      <c r="B121" s="44"/>
      <c r="C121" s="7" t="s">
        <v>26</v>
      </c>
      <c r="D121" s="14">
        <v>0</v>
      </c>
      <c r="E121" s="14">
        <v>5910.5</v>
      </c>
    </row>
    <row r="122" spans="1:5" ht="32.25" customHeight="1" x14ac:dyDescent="0.2">
      <c r="A122" s="43" t="s">
        <v>206</v>
      </c>
      <c r="B122" s="44"/>
      <c r="C122" s="7" t="s">
        <v>23</v>
      </c>
      <c r="D122" s="14">
        <v>1000</v>
      </c>
      <c r="E122" s="14">
        <v>0</v>
      </c>
    </row>
    <row r="123" spans="1:5" ht="33.75" customHeight="1" x14ac:dyDescent="0.2">
      <c r="A123" s="43" t="s">
        <v>207</v>
      </c>
      <c r="B123" s="44"/>
      <c r="C123" s="7" t="s">
        <v>18</v>
      </c>
      <c r="D123" s="14">
        <v>2400</v>
      </c>
      <c r="E123" s="14">
        <v>2356.9699999999998</v>
      </c>
    </row>
    <row r="124" spans="1:5" ht="22.5" customHeight="1" x14ac:dyDescent="0.2">
      <c r="A124" s="43" t="s">
        <v>208</v>
      </c>
      <c r="B124" s="44"/>
      <c r="C124" s="7" t="s">
        <v>209</v>
      </c>
      <c r="D124" s="14">
        <v>0</v>
      </c>
      <c r="E124" s="14">
        <v>-4127.1000000000004</v>
      </c>
    </row>
    <row r="125" spans="1:5" ht="23.25" customHeight="1" x14ac:dyDescent="0.2">
      <c r="A125" s="43" t="s">
        <v>210</v>
      </c>
      <c r="B125" s="44"/>
      <c r="C125" s="7" t="s">
        <v>209</v>
      </c>
      <c r="D125" s="14">
        <v>0</v>
      </c>
      <c r="E125" s="14">
        <v>1588.67</v>
      </c>
    </row>
    <row r="126" spans="1:5" ht="45.75" customHeight="1" x14ac:dyDescent="0.2">
      <c r="A126" s="43" t="s">
        <v>211</v>
      </c>
      <c r="B126" s="44"/>
      <c r="C126" s="7" t="s">
        <v>16</v>
      </c>
      <c r="D126" s="14">
        <v>398400</v>
      </c>
      <c r="E126" s="14">
        <v>418500</v>
      </c>
    </row>
    <row r="127" spans="1:5" ht="36" customHeight="1" x14ac:dyDescent="0.2">
      <c r="A127" s="43" t="s">
        <v>212</v>
      </c>
      <c r="B127" s="44"/>
      <c r="C127" s="7" t="s">
        <v>27</v>
      </c>
      <c r="D127" s="14">
        <v>10000</v>
      </c>
      <c r="E127" s="14">
        <v>16484.3</v>
      </c>
    </row>
    <row r="128" spans="1:5" ht="46.5" customHeight="1" x14ac:dyDescent="0.2">
      <c r="A128" s="43" t="s">
        <v>213</v>
      </c>
      <c r="B128" s="44"/>
      <c r="C128" s="7" t="s">
        <v>26</v>
      </c>
      <c r="D128" s="14">
        <v>17800</v>
      </c>
      <c r="E128" s="14">
        <v>11758.99</v>
      </c>
    </row>
    <row r="129" spans="1:5" ht="35.25" customHeight="1" x14ac:dyDescent="0.2">
      <c r="A129" s="43" t="s">
        <v>214</v>
      </c>
      <c r="B129" s="44"/>
      <c r="C129" s="7" t="s">
        <v>25</v>
      </c>
      <c r="D129" s="14">
        <v>3600</v>
      </c>
      <c r="E129" s="14">
        <v>5000</v>
      </c>
    </row>
    <row r="130" spans="1:5" ht="34.5" customHeight="1" x14ac:dyDescent="0.2">
      <c r="A130" s="43" t="s">
        <v>215</v>
      </c>
      <c r="B130" s="44"/>
      <c r="C130" s="7" t="s">
        <v>24</v>
      </c>
      <c r="D130" s="14">
        <v>81000</v>
      </c>
      <c r="E130" s="14">
        <v>83000</v>
      </c>
    </row>
    <row r="131" spans="1:5" ht="37.5" customHeight="1" x14ac:dyDescent="0.2">
      <c r="A131" s="43" t="s">
        <v>216</v>
      </c>
      <c r="B131" s="44"/>
      <c r="C131" s="7" t="s">
        <v>23</v>
      </c>
      <c r="D131" s="14">
        <v>0</v>
      </c>
      <c r="E131" s="14">
        <v>750</v>
      </c>
    </row>
    <row r="132" spans="1:5" ht="34.5" customHeight="1" x14ac:dyDescent="0.2">
      <c r="A132" s="43" t="s">
        <v>217</v>
      </c>
      <c r="B132" s="44"/>
      <c r="C132" s="7" t="s">
        <v>22</v>
      </c>
      <c r="D132" s="14">
        <v>3600</v>
      </c>
      <c r="E132" s="14">
        <v>2500</v>
      </c>
    </row>
    <row r="133" spans="1:5" ht="45" customHeight="1" x14ac:dyDescent="0.2">
      <c r="A133" s="43" t="s">
        <v>218</v>
      </c>
      <c r="B133" s="44"/>
      <c r="C133" s="7" t="s">
        <v>21</v>
      </c>
      <c r="D133" s="15">
        <v>6200</v>
      </c>
      <c r="E133" s="15">
        <v>7050</v>
      </c>
    </row>
    <row r="134" spans="1:5" ht="32.25" customHeight="1" x14ac:dyDescent="0.2">
      <c r="A134" s="43" t="s">
        <v>219</v>
      </c>
      <c r="B134" s="44"/>
      <c r="C134" s="7" t="s">
        <v>20</v>
      </c>
      <c r="D134" s="15">
        <v>6800</v>
      </c>
      <c r="E134" s="15">
        <v>6806.19</v>
      </c>
    </row>
    <row r="135" spans="1:5" ht="32.25" customHeight="1" x14ac:dyDescent="0.2">
      <c r="A135" s="43" t="s">
        <v>220</v>
      </c>
      <c r="B135" s="44"/>
      <c r="C135" s="7" t="s">
        <v>19</v>
      </c>
      <c r="D135" s="15">
        <v>39200</v>
      </c>
      <c r="E135" s="15">
        <v>29214.400000000001</v>
      </c>
    </row>
    <row r="136" spans="1:5" ht="33.75" customHeight="1" x14ac:dyDescent="0.2">
      <c r="A136" s="43" t="s">
        <v>221</v>
      </c>
      <c r="B136" s="44"/>
      <c r="C136" s="7" t="s">
        <v>18</v>
      </c>
      <c r="D136" s="15">
        <v>158000</v>
      </c>
      <c r="E136" s="15">
        <v>159433.26</v>
      </c>
    </row>
    <row r="137" spans="1:5" ht="33.75" customHeight="1" x14ac:dyDescent="0.2">
      <c r="A137" s="43" t="s">
        <v>223</v>
      </c>
      <c r="B137" s="44"/>
      <c r="C137" s="7" t="s">
        <v>222</v>
      </c>
      <c r="D137" s="14">
        <v>0</v>
      </c>
      <c r="E137" s="14">
        <v>115.97</v>
      </c>
    </row>
    <row r="138" spans="1:5" ht="21.75" customHeight="1" x14ac:dyDescent="0.2">
      <c r="A138" s="43" t="s">
        <v>224</v>
      </c>
      <c r="B138" s="44"/>
      <c r="C138" s="7" t="s">
        <v>209</v>
      </c>
      <c r="D138" s="14">
        <v>15000</v>
      </c>
      <c r="E138" s="14">
        <v>19521.080000000002</v>
      </c>
    </row>
    <row r="139" spans="1:5" ht="22.5" customHeight="1" x14ac:dyDescent="0.2">
      <c r="A139" s="43" t="s">
        <v>225</v>
      </c>
      <c r="B139" s="44"/>
      <c r="C139" s="7" t="s">
        <v>209</v>
      </c>
      <c r="D139" s="14">
        <v>0</v>
      </c>
      <c r="E139" s="14">
        <v>29.5</v>
      </c>
    </row>
    <row r="140" spans="1:5" ht="34.5" customHeight="1" x14ac:dyDescent="0.2">
      <c r="A140" s="43" t="s">
        <v>226</v>
      </c>
      <c r="B140" s="44"/>
      <c r="C140" s="7" t="s">
        <v>17</v>
      </c>
      <c r="D140" s="14">
        <v>145300</v>
      </c>
      <c r="E140" s="14">
        <v>209684.47</v>
      </c>
    </row>
    <row r="141" spans="1:5" ht="23.25" customHeight="1" x14ac:dyDescent="0.2">
      <c r="A141" s="43" t="s">
        <v>227</v>
      </c>
      <c r="B141" s="44"/>
      <c r="C141" s="7" t="s">
        <v>209</v>
      </c>
      <c r="D141" s="14">
        <v>0</v>
      </c>
      <c r="E141" s="14">
        <v>1968.75</v>
      </c>
    </row>
    <row r="142" spans="1:5" ht="34.5" customHeight="1" x14ac:dyDescent="0.2">
      <c r="A142" s="43" t="s">
        <v>226</v>
      </c>
      <c r="B142" s="44"/>
      <c r="C142" s="7" t="s">
        <v>17</v>
      </c>
      <c r="D142" s="14">
        <v>120000</v>
      </c>
      <c r="E142" s="14">
        <v>114200</v>
      </c>
    </row>
    <row r="143" spans="1:5" ht="12" customHeight="1" x14ac:dyDescent="0.2">
      <c r="A143" s="38" t="s">
        <v>15</v>
      </c>
      <c r="B143" s="38"/>
      <c r="C143" s="38"/>
      <c r="D143" s="8">
        <v>0</v>
      </c>
      <c r="E143" s="8">
        <v>0</v>
      </c>
    </row>
    <row r="144" spans="1:5" ht="14.25" customHeight="1" x14ac:dyDescent="0.2">
      <c r="A144" s="43" t="s">
        <v>232</v>
      </c>
      <c r="B144" s="44"/>
      <c r="C144" s="7" t="s">
        <v>14</v>
      </c>
      <c r="D144" s="8">
        <v>0</v>
      </c>
      <c r="E144" s="14">
        <v>0</v>
      </c>
    </row>
    <row r="145" spans="1:5" ht="12" customHeight="1" x14ac:dyDescent="0.2">
      <c r="A145" s="38" t="s">
        <v>13</v>
      </c>
      <c r="B145" s="38"/>
      <c r="C145" s="38"/>
      <c r="D145" s="8">
        <f>D146+D245+D247+D256</f>
        <v>1632909435.8700001</v>
      </c>
      <c r="E145" s="8">
        <f>E146+E245+E247+E256</f>
        <v>1522314347.1500001</v>
      </c>
    </row>
    <row r="146" spans="1:5" ht="12" customHeight="1" x14ac:dyDescent="0.2">
      <c r="A146" s="38" t="s">
        <v>12</v>
      </c>
      <c r="B146" s="38"/>
      <c r="C146" s="38"/>
      <c r="D146" s="8">
        <f>D147+D149+D190+D231</f>
        <v>1631649101.8700001</v>
      </c>
      <c r="E146" s="8">
        <f>E147+E149+E190+E231</f>
        <v>1534052169.4400001</v>
      </c>
    </row>
    <row r="147" spans="1:5" ht="12" customHeight="1" x14ac:dyDescent="0.2">
      <c r="A147" s="38" t="s">
        <v>11</v>
      </c>
      <c r="B147" s="38"/>
      <c r="C147" s="38"/>
      <c r="D147" s="8">
        <v>94498400</v>
      </c>
      <c r="E147" s="8">
        <v>94498400</v>
      </c>
    </row>
    <row r="148" spans="1:5" ht="26.25" customHeight="1" x14ac:dyDescent="0.2">
      <c r="A148" s="43" t="s">
        <v>233</v>
      </c>
      <c r="B148" s="44"/>
      <c r="C148" s="7" t="s">
        <v>228</v>
      </c>
      <c r="D148" s="8">
        <v>94498400</v>
      </c>
      <c r="E148" s="14">
        <v>94498400</v>
      </c>
    </row>
    <row r="149" spans="1:5" ht="12" customHeight="1" x14ac:dyDescent="0.2">
      <c r="A149" s="38" t="s">
        <v>10</v>
      </c>
      <c r="B149" s="38"/>
      <c r="C149" s="38"/>
      <c r="D149" s="8">
        <f>SUM(D150:D189)</f>
        <v>801118548.64999998</v>
      </c>
      <c r="E149" s="8">
        <f>SUM(E150:E189)</f>
        <v>733922171.59000003</v>
      </c>
    </row>
    <row r="150" spans="1:5" ht="45" customHeight="1" x14ac:dyDescent="0.2">
      <c r="A150" s="43" t="s">
        <v>234</v>
      </c>
      <c r="B150" s="44"/>
      <c r="C150" s="7" t="s">
        <v>229</v>
      </c>
      <c r="D150" s="15">
        <v>40941900</v>
      </c>
      <c r="E150" s="14">
        <v>0</v>
      </c>
    </row>
    <row r="151" spans="1:5" ht="44.25" customHeight="1" x14ac:dyDescent="0.2">
      <c r="A151" s="43" t="s">
        <v>234</v>
      </c>
      <c r="B151" s="44"/>
      <c r="C151" s="7" t="s">
        <v>230</v>
      </c>
      <c r="D151" s="15">
        <v>908500</v>
      </c>
      <c r="E151" s="14">
        <v>908500</v>
      </c>
    </row>
    <row r="152" spans="1:5" ht="34.5" customHeight="1" x14ac:dyDescent="0.2">
      <c r="A152" s="43" t="s">
        <v>235</v>
      </c>
      <c r="B152" s="44"/>
      <c r="C152" s="7" t="s">
        <v>231</v>
      </c>
      <c r="D152" s="15">
        <v>78000000</v>
      </c>
      <c r="E152" s="14">
        <v>77999720.290000007</v>
      </c>
    </row>
    <row r="153" spans="1:5" s="23" customFormat="1" ht="43.5" customHeight="1" x14ac:dyDescent="0.2">
      <c r="A153" s="45" t="s">
        <v>236</v>
      </c>
      <c r="B153" s="46"/>
      <c r="C153" s="22" t="s">
        <v>237</v>
      </c>
      <c r="D153" s="15">
        <v>6024191.54</v>
      </c>
      <c r="E153" s="15">
        <v>5497760.6600000001</v>
      </c>
    </row>
    <row r="154" spans="1:5" s="23" customFormat="1" ht="46.5" customHeight="1" x14ac:dyDescent="0.2">
      <c r="A154" s="45" t="s">
        <v>236</v>
      </c>
      <c r="B154" s="46"/>
      <c r="C154" s="22" t="s">
        <v>237</v>
      </c>
      <c r="D154" s="15">
        <v>6243000</v>
      </c>
      <c r="E154" s="15">
        <v>6243000</v>
      </c>
    </row>
    <row r="155" spans="1:5" s="23" customFormat="1" ht="45.75" customHeight="1" x14ac:dyDescent="0.2">
      <c r="A155" s="45" t="s">
        <v>236</v>
      </c>
      <c r="B155" s="46"/>
      <c r="C155" s="22" t="s">
        <v>237</v>
      </c>
      <c r="D155" s="15">
        <v>251008.46</v>
      </c>
      <c r="E155" s="15">
        <v>229073.83</v>
      </c>
    </row>
    <row r="156" spans="1:5" ht="37.5" customHeight="1" x14ac:dyDescent="0.2">
      <c r="A156" s="43" t="s">
        <v>261</v>
      </c>
      <c r="B156" s="44"/>
      <c r="C156" s="7" t="s">
        <v>238</v>
      </c>
      <c r="D156" s="15">
        <v>1941625</v>
      </c>
      <c r="E156" s="14">
        <v>1941625</v>
      </c>
    </row>
    <row r="157" spans="1:5" ht="35.25" customHeight="1" x14ac:dyDescent="0.2">
      <c r="A157" s="43" t="s">
        <v>261</v>
      </c>
      <c r="B157" s="44"/>
      <c r="C157" s="7" t="s">
        <v>238</v>
      </c>
      <c r="D157" s="15">
        <v>80925</v>
      </c>
      <c r="E157" s="14">
        <v>80925</v>
      </c>
    </row>
    <row r="158" spans="1:5" ht="34.5" customHeight="1" x14ac:dyDescent="0.2">
      <c r="A158" s="43" t="s">
        <v>262</v>
      </c>
      <c r="B158" s="44"/>
      <c r="C158" s="7" t="s">
        <v>239</v>
      </c>
      <c r="D158" s="14">
        <v>9642800</v>
      </c>
      <c r="E158" s="14">
        <v>9642800</v>
      </c>
    </row>
    <row r="159" spans="1:5" ht="34.5" customHeight="1" x14ac:dyDescent="0.2">
      <c r="A159" s="43" t="s">
        <v>262</v>
      </c>
      <c r="B159" s="44"/>
      <c r="C159" s="7" t="s">
        <v>239</v>
      </c>
      <c r="D159" s="14">
        <v>401734.65</v>
      </c>
      <c r="E159" s="14">
        <v>401734.65</v>
      </c>
    </row>
    <row r="160" spans="1:5" ht="36.75" customHeight="1" x14ac:dyDescent="0.2">
      <c r="A160" s="43" t="s">
        <v>263</v>
      </c>
      <c r="B160" s="44"/>
      <c r="C160" s="7" t="s">
        <v>240</v>
      </c>
      <c r="D160" s="14">
        <v>15591108.43</v>
      </c>
      <c r="E160" s="14">
        <v>10847401.359999999</v>
      </c>
    </row>
    <row r="161" spans="1:5" ht="33" customHeight="1" x14ac:dyDescent="0.2">
      <c r="A161" s="43" t="s">
        <v>263</v>
      </c>
      <c r="B161" s="44"/>
      <c r="C161" s="7" t="s">
        <v>240</v>
      </c>
      <c r="D161" s="14">
        <v>4397491.57</v>
      </c>
      <c r="E161" s="14">
        <v>3059521.1</v>
      </c>
    </row>
    <row r="162" spans="1:5" ht="34.5" customHeight="1" x14ac:dyDescent="0.2">
      <c r="A162" s="43" t="s">
        <v>264</v>
      </c>
      <c r="B162" s="44"/>
      <c r="C162" s="7" t="s">
        <v>241</v>
      </c>
      <c r="D162" s="14">
        <v>1046915.56</v>
      </c>
      <c r="E162" s="14">
        <v>1046915.56</v>
      </c>
    </row>
    <row r="163" spans="1:5" ht="34.5" customHeight="1" x14ac:dyDescent="0.2">
      <c r="A163" s="43" t="s">
        <v>264</v>
      </c>
      <c r="B163" s="44"/>
      <c r="C163" s="7" t="s">
        <v>241</v>
      </c>
      <c r="D163" s="14">
        <v>295284.44</v>
      </c>
      <c r="E163" s="14">
        <v>295284.44</v>
      </c>
    </row>
    <row r="164" spans="1:5" ht="32.25" customHeight="1" x14ac:dyDescent="0.2">
      <c r="A164" s="43" t="s">
        <v>265</v>
      </c>
      <c r="B164" s="44"/>
      <c r="C164" s="7" t="s">
        <v>242</v>
      </c>
      <c r="D164" s="14">
        <v>575999.84</v>
      </c>
      <c r="E164" s="14">
        <v>575999.84</v>
      </c>
    </row>
    <row r="165" spans="1:5" ht="36" customHeight="1" x14ac:dyDescent="0.2">
      <c r="A165" s="43" t="s">
        <v>265</v>
      </c>
      <c r="B165" s="44"/>
      <c r="C165" s="7" t="s">
        <v>242</v>
      </c>
      <c r="D165" s="14">
        <v>24000.16</v>
      </c>
      <c r="E165" s="14">
        <v>24000.16</v>
      </c>
    </row>
    <row r="166" spans="1:5" ht="23.25" customHeight="1" x14ac:dyDescent="0.2">
      <c r="A166" s="43" t="s">
        <v>266</v>
      </c>
      <c r="B166" s="44"/>
      <c r="C166" s="7" t="s">
        <v>243</v>
      </c>
      <c r="D166" s="14">
        <v>100000</v>
      </c>
      <c r="E166" s="14">
        <v>100000</v>
      </c>
    </row>
    <row r="167" spans="1:5" ht="23.25" customHeight="1" x14ac:dyDescent="0.2">
      <c r="A167" s="43" t="s">
        <v>266</v>
      </c>
      <c r="B167" s="44"/>
      <c r="C167" s="7" t="s">
        <v>243</v>
      </c>
      <c r="D167" s="14">
        <v>318707.36</v>
      </c>
      <c r="E167" s="14">
        <v>318707.36</v>
      </c>
    </row>
    <row r="168" spans="1:5" ht="24" customHeight="1" x14ac:dyDescent="0.2">
      <c r="A168" s="43" t="s">
        <v>266</v>
      </c>
      <c r="B168" s="44"/>
      <c r="C168" s="7" t="s">
        <v>243</v>
      </c>
      <c r="D168" s="14">
        <v>89892.64</v>
      </c>
      <c r="E168" s="14">
        <v>89892.64</v>
      </c>
    </row>
    <row r="169" spans="1:5" ht="25.5" customHeight="1" x14ac:dyDescent="0.2">
      <c r="A169" s="43" t="s">
        <v>266</v>
      </c>
      <c r="B169" s="44"/>
      <c r="C169" s="7" t="s">
        <v>243</v>
      </c>
      <c r="D169" s="14">
        <v>44004</v>
      </c>
      <c r="E169" s="14">
        <v>44004</v>
      </c>
    </row>
    <row r="170" spans="1:5" ht="35.25" customHeight="1" x14ac:dyDescent="0.2">
      <c r="A170" s="43" t="s">
        <v>267</v>
      </c>
      <c r="B170" s="44"/>
      <c r="C170" s="7" t="s">
        <v>244</v>
      </c>
      <c r="D170" s="14">
        <v>309940</v>
      </c>
      <c r="E170" s="14">
        <v>309940</v>
      </c>
    </row>
    <row r="171" spans="1:5" ht="45.75" customHeight="1" x14ac:dyDescent="0.2">
      <c r="A171" s="43" t="s">
        <v>268</v>
      </c>
      <c r="B171" s="44"/>
      <c r="C171" s="7" t="s">
        <v>246</v>
      </c>
      <c r="D171" s="14">
        <v>3911039.01</v>
      </c>
      <c r="E171" s="14">
        <v>3911039.01</v>
      </c>
    </row>
    <row r="172" spans="1:5" ht="46.5" customHeight="1" x14ac:dyDescent="0.2">
      <c r="A172" s="43" t="s">
        <v>268</v>
      </c>
      <c r="B172" s="44"/>
      <c r="C172" s="7" t="s">
        <v>245</v>
      </c>
      <c r="D172" s="14">
        <v>29303623.68</v>
      </c>
      <c r="E172" s="14">
        <v>29303623.68</v>
      </c>
    </row>
    <row r="173" spans="1:5" ht="45.75" customHeight="1" x14ac:dyDescent="0.2">
      <c r="A173" s="43" t="s">
        <v>268</v>
      </c>
      <c r="B173" s="44"/>
      <c r="C173" s="7" t="s">
        <v>246</v>
      </c>
      <c r="D173" s="14">
        <v>162960.99</v>
      </c>
      <c r="E173" s="14">
        <v>162960.99</v>
      </c>
    </row>
    <row r="174" spans="1:5" ht="43.5" customHeight="1" x14ac:dyDescent="0.2">
      <c r="A174" s="43" t="s">
        <v>268</v>
      </c>
      <c r="B174" s="44"/>
      <c r="C174" s="7" t="s">
        <v>245</v>
      </c>
      <c r="D174" s="14">
        <v>1220976.32</v>
      </c>
      <c r="E174" s="14">
        <v>1220976.32</v>
      </c>
    </row>
    <row r="175" spans="1:5" ht="33.75" customHeight="1" x14ac:dyDescent="0.2">
      <c r="A175" s="43" t="s">
        <v>269</v>
      </c>
      <c r="B175" s="44"/>
      <c r="C175" s="7" t="s">
        <v>247</v>
      </c>
      <c r="D175" s="14">
        <v>2856700</v>
      </c>
      <c r="E175" s="14">
        <v>2856700</v>
      </c>
    </row>
    <row r="176" spans="1:5" ht="22.5" customHeight="1" x14ac:dyDescent="0.2">
      <c r="A176" s="43" t="s">
        <v>269</v>
      </c>
      <c r="B176" s="44"/>
      <c r="C176" s="7" t="s">
        <v>248</v>
      </c>
      <c r="D176" s="14">
        <v>426984800</v>
      </c>
      <c r="E176" s="14">
        <v>415835100</v>
      </c>
    </row>
    <row r="177" spans="1:5" ht="22.5" customHeight="1" x14ac:dyDescent="0.2">
      <c r="A177" s="43" t="s">
        <v>269</v>
      </c>
      <c r="B177" s="44"/>
      <c r="C177" s="7" t="s">
        <v>248</v>
      </c>
      <c r="D177" s="14">
        <v>36814400</v>
      </c>
      <c r="E177" s="14">
        <v>42007700</v>
      </c>
    </row>
    <row r="178" spans="1:5" ht="33.75" customHeight="1" x14ac:dyDescent="0.2">
      <c r="A178" s="43" t="s">
        <v>269</v>
      </c>
      <c r="B178" s="44"/>
      <c r="C178" s="7" t="s">
        <v>249</v>
      </c>
      <c r="D178" s="14">
        <v>7887620</v>
      </c>
      <c r="E178" s="14">
        <v>7025608.4500000002</v>
      </c>
    </row>
    <row r="179" spans="1:5" ht="36" customHeight="1" x14ac:dyDescent="0.2">
      <c r="A179" s="43" t="s">
        <v>269</v>
      </c>
      <c r="B179" s="44"/>
      <c r="C179" s="7" t="s">
        <v>250</v>
      </c>
      <c r="D179" s="14">
        <v>404000</v>
      </c>
      <c r="E179" s="14">
        <v>404000</v>
      </c>
    </row>
    <row r="180" spans="1:5" ht="43.5" customHeight="1" x14ac:dyDescent="0.2">
      <c r="A180" s="43" t="s">
        <v>269</v>
      </c>
      <c r="B180" s="44"/>
      <c r="C180" s="7" t="s">
        <v>251</v>
      </c>
      <c r="D180" s="14">
        <v>2800000</v>
      </c>
      <c r="E180" s="14">
        <v>2800000</v>
      </c>
    </row>
    <row r="181" spans="1:5" ht="36.75" customHeight="1" x14ac:dyDescent="0.2">
      <c r="A181" s="43" t="s">
        <v>269</v>
      </c>
      <c r="B181" s="44"/>
      <c r="C181" s="7" t="s">
        <v>252</v>
      </c>
      <c r="D181" s="14">
        <v>18600000</v>
      </c>
      <c r="E181" s="14">
        <v>13247143.029999999</v>
      </c>
    </row>
    <row r="182" spans="1:5" ht="45" customHeight="1" x14ac:dyDescent="0.2">
      <c r="A182" s="43" t="s">
        <v>269</v>
      </c>
      <c r="B182" s="44"/>
      <c r="C182" s="7" t="s">
        <v>253</v>
      </c>
      <c r="D182" s="14">
        <v>3800000</v>
      </c>
      <c r="E182" s="14">
        <v>3800000</v>
      </c>
    </row>
    <row r="183" spans="1:5" ht="36.75" customHeight="1" x14ac:dyDescent="0.2">
      <c r="A183" s="43" t="s">
        <v>269</v>
      </c>
      <c r="B183" s="44"/>
      <c r="C183" s="7" t="s">
        <v>254</v>
      </c>
      <c r="D183" s="14">
        <v>18244200</v>
      </c>
      <c r="E183" s="14">
        <v>10794817.640000001</v>
      </c>
    </row>
    <row r="184" spans="1:5" ht="45" customHeight="1" x14ac:dyDescent="0.2">
      <c r="A184" s="43" t="s">
        <v>269</v>
      </c>
      <c r="B184" s="44"/>
      <c r="C184" s="7" t="s">
        <v>255</v>
      </c>
      <c r="D184" s="14">
        <v>601000</v>
      </c>
      <c r="E184" s="14">
        <v>601000</v>
      </c>
    </row>
    <row r="185" spans="1:5" ht="34.5" customHeight="1" x14ac:dyDescent="0.2">
      <c r="A185" s="43" t="s">
        <v>269</v>
      </c>
      <c r="B185" s="44"/>
      <c r="C185" s="7" t="s">
        <v>256</v>
      </c>
      <c r="D185" s="14">
        <v>6000000</v>
      </c>
      <c r="E185" s="14">
        <v>6000000</v>
      </c>
    </row>
    <row r="186" spans="1:5" ht="32.25" customHeight="1" x14ac:dyDescent="0.2">
      <c r="A186" s="43" t="s">
        <v>269</v>
      </c>
      <c r="B186" s="44"/>
      <c r="C186" s="7" t="s">
        <v>257</v>
      </c>
      <c r="D186" s="14">
        <v>300000</v>
      </c>
      <c r="E186" s="14">
        <v>296496.58</v>
      </c>
    </row>
    <row r="187" spans="1:5" ht="47.25" customHeight="1" x14ac:dyDescent="0.2">
      <c r="A187" s="43" t="s">
        <v>269</v>
      </c>
      <c r="B187" s="44"/>
      <c r="C187" s="7" t="s">
        <v>258</v>
      </c>
      <c r="D187" s="14">
        <v>67763200</v>
      </c>
      <c r="E187" s="14">
        <v>67763200</v>
      </c>
    </row>
    <row r="188" spans="1:5" ht="33" customHeight="1" x14ac:dyDescent="0.2">
      <c r="A188" s="43" t="s">
        <v>269</v>
      </c>
      <c r="B188" s="44"/>
      <c r="C188" s="7" t="s">
        <v>260</v>
      </c>
      <c r="D188" s="14">
        <v>5708700</v>
      </c>
      <c r="E188" s="14">
        <v>5708700</v>
      </c>
    </row>
    <row r="189" spans="1:5" ht="34.5" customHeight="1" x14ac:dyDescent="0.2">
      <c r="A189" s="43" t="s">
        <v>269</v>
      </c>
      <c r="B189" s="44"/>
      <c r="C189" s="7" t="s">
        <v>259</v>
      </c>
      <c r="D189" s="14">
        <v>526300</v>
      </c>
      <c r="E189" s="14">
        <v>526300</v>
      </c>
    </row>
    <row r="190" spans="1:5" ht="12" customHeight="1" x14ac:dyDescent="0.2">
      <c r="A190" s="38" t="s">
        <v>9</v>
      </c>
      <c r="B190" s="38"/>
      <c r="C190" s="38"/>
      <c r="D190" s="8">
        <f>SUM(D191:D230)</f>
        <v>627305523.08000004</v>
      </c>
      <c r="E190" s="8">
        <f>SUM(E191:E230)</f>
        <v>606522132.90999997</v>
      </c>
    </row>
    <row r="191" spans="1:5" ht="35.25" customHeight="1" x14ac:dyDescent="0.2">
      <c r="A191" s="43" t="s">
        <v>276</v>
      </c>
      <c r="B191" s="44"/>
      <c r="C191" s="24" t="s">
        <v>270</v>
      </c>
      <c r="D191" s="14">
        <v>331888.2</v>
      </c>
      <c r="E191" s="14">
        <v>331888.2</v>
      </c>
    </row>
    <row r="192" spans="1:5" ht="32.25" customHeight="1" x14ac:dyDescent="0.2">
      <c r="A192" s="43" t="s">
        <v>276</v>
      </c>
      <c r="B192" s="44"/>
      <c r="C192" s="24" t="s">
        <v>271</v>
      </c>
      <c r="D192" s="14">
        <v>241823500</v>
      </c>
      <c r="E192" s="14">
        <v>233323800</v>
      </c>
    </row>
    <row r="193" spans="1:5" ht="36" customHeight="1" x14ac:dyDescent="0.2">
      <c r="A193" s="43" t="s">
        <v>276</v>
      </c>
      <c r="B193" s="44"/>
      <c r="C193" s="24" t="s">
        <v>272</v>
      </c>
      <c r="D193" s="14">
        <v>106038200</v>
      </c>
      <c r="E193" s="14">
        <v>100432600</v>
      </c>
    </row>
    <row r="194" spans="1:5" ht="21" customHeight="1" x14ac:dyDescent="0.2">
      <c r="A194" s="43" t="s">
        <v>276</v>
      </c>
      <c r="B194" s="44"/>
      <c r="C194" s="24" t="s">
        <v>273</v>
      </c>
      <c r="D194" s="14">
        <v>1153000</v>
      </c>
      <c r="E194" s="14">
        <v>1153000</v>
      </c>
    </row>
    <row r="195" spans="1:5" ht="22.5" customHeight="1" x14ac:dyDescent="0.2">
      <c r="A195" s="43" t="s">
        <v>276</v>
      </c>
      <c r="B195" s="44"/>
      <c r="C195" s="24" t="s">
        <v>274</v>
      </c>
      <c r="D195" s="14">
        <v>19720900</v>
      </c>
      <c r="E195" s="14">
        <v>18568300</v>
      </c>
    </row>
    <row r="196" spans="1:5" ht="48" customHeight="1" x14ac:dyDescent="0.2">
      <c r="A196" s="43" t="s">
        <v>276</v>
      </c>
      <c r="B196" s="44"/>
      <c r="C196" s="24" t="s">
        <v>275</v>
      </c>
      <c r="D196" s="14">
        <v>55483700</v>
      </c>
      <c r="E196" s="14">
        <v>55286700</v>
      </c>
    </row>
    <row r="197" spans="1:5" ht="33" customHeight="1" x14ac:dyDescent="0.2">
      <c r="A197" s="43" t="s">
        <v>276</v>
      </c>
      <c r="B197" s="44"/>
      <c r="C197" s="24" t="s">
        <v>281</v>
      </c>
      <c r="D197" s="14">
        <v>1676797</v>
      </c>
      <c r="E197" s="14">
        <v>1676797</v>
      </c>
    </row>
    <row r="198" spans="1:5" ht="33" customHeight="1" x14ac:dyDescent="0.2">
      <c r="A198" s="43" t="s">
        <v>276</v>
      </c>
      <c r="B198" s="44"/>
      <c r="C198" s="24" t="s">
        <v>281</v>
      </c>
      <c r="D198" s="14">
        <v>47166903</v>
      </c>
      <c r="E198" s="14">
        <v>47155403</v>
      </c>
    </row>
    <row r="199" spans="1:5" ht="22.5" customHeight="1" x14ac:dyDescent="0.2">
      <c r="A199" s="43" t="s">
        <v>276</v>
      </c>
      <c r="B199" s="44"/>
      <c r="C199" s="25" t="s">
        <v>282</v>
      </c>
      <c r="D199" s="14">
        <v>2665953</v>
      </c>
      <c r="E199" s="14">
        <v>2665953</v>
      </c>
    </row>
    <row r="200" spans="1:5" ht="22.5" customHeight="1" x14ac:dyDescent="0.2">
      <c r="A200" s="43" t="s">
        <v>276</v>
      </c>
      <c r="B200" s="44"/>
      <c r="C200" s="25" t="s">
        <v>282</v>
      </c>
      <c r="D200" s="14">
        <v>16119900</v>
      </c>
      <c r="E200" s="14">
        <v>14234600</v>
      </c>
    </row>
    <row r="201" spans="1:5" ht="22.5" customHeight="1" x14ac:dyDescent="0.2">
      <c r="A201" s="43" t="s">
        <v>276</v>
      </c>
      <c r="B201" s="44"/>
      <c r="C201" s="25" t="s">
        <v>282</v>
      </c>
      <c r="D201" s="14">
        <v>19395947</v>
      </c>
      <c r="E201" s="14">
        <v>16787197</v>
      </c>
    </row>
    <row r="202" spans="1:5" ht="22.5" customHeight="1" x14ac:dyDescent="0.2">
      <c r="A202" s="43" t="s">
        <v>276</v>
      </c>
      <c r="B202" s="44"/>
      <c r="C202" s="25" t="s">
        <v>282</v>
      </c>
      <c r="D202" s="14">
        <v>8401400</v>
      </c>
      <c r="E202" s="14">
        <v>7830200</v>
      </c>
    </row>
    <row r="203" spans="1:5" ht="22.5" customHeight="1" x14ac:dyDescent="0.2">
      <c r="A203" s="43" t="s">
        <v>276</v>
      </c>
      <c r="B203" s="44"/>
      <c r="C203" s="24" t="s">
        <v>283</v>
      </c>
      <c r="D203" s="14">
        <v>88557200</v>
      </c>
      <c r="E203" s="14">
        <v>88557200</v>
      </c>
    </row>
    <row r="204" spans="1:5" ht="44.25" customHeight="1" x14ac:dyDescent="0.2">
      <c r="A204" s="43" t="s">
        <v>276</v>
      </c>
      <c r="B204" s="44"/>
      <c r="C204" s="24" t="s">
        <v>284</v>
      </c>
      <c r="D204" s="14">
        <v>91569</v>
      </c>
      <c r="E204" s="14">
        <v>91569</v>
      </c>
    </row>
    <row r="205" spans="1:5" ht="35.25" customHeight="1" x14ac:dyDescent="0.2">
      <c r="A205" s="43" t="s">
        <v>276</v>
      </c>
      <c r="B205" s="44"/>
      <c r="C205" s="24" t="s">
        <v>285</v>
      </c>
      <c r="D205" s="14">
        <v>5592.5</v>
      </c>
      <c r="E205" s="14">
        <v>5592.5</v>
      </c>
    </row>
    <row r="206" spans="1:5" ht="18" customHeight="1" x14ac:dyDescent="0.2">
      <c r="A206" s="43" t="s">
        <v>276</v>
      </c>
      <c r="B206" s="44"/>
      <c r="C206" s="26" t="s">
        <v>286</v>
      </c>
      <c r="D206" s="14">
        <v>445800</v>
      </c>
      <c r="E206" s="14">
        <v>445800</v>
      </c>
    </row>
    <row r="207" spans="1:5" ht="21.75" customHeight="1" x14ac:dyDescent="0.2">
      <c r="A207" s="43" t="s">
        <v>277</v>
      </c>
      <c r="B207" s="44"/>
      <c r="C207" s="24" t="s">
        <v>287</v>
      </c>
      <c r="D207" s="14">
        <v>1130243.3999999999</v>
      </c>
      <c r="E207" s="14">
        <v>1130243.3999999999</v>
      </c>
    </row>
    <row r="208" spans="1:5" ht="21.75" customHeight="1" x14ac:dyDescent="0.2">
      <c r="A208" s="43" t="s">
        <v>277</v>
      </c>
      <c r="B208" s="44"/>
      <c r="C208" s="24" t="s">
        <v>287</v>
      </c>
      <c r="D208" s="14">
        <v>870285</v>
      </c>
      <c r="E208" s="14">
        <v>870285</v>
      </c>
    </row>
    <row r="209" spans="1:5" ht="21.75" customHeight="1" x14ac:dyDescent="0.2">
      <c r="A209" s="43" t="s">
        <v>277</v>
      </c>
      <c r="B209" s="44"/>
      <c r="C209" s="24" t="s">
        <v>287</v>
      </c>
      <c r="D209" s="14">
        <v>870285</v>
      </c>
      <c r="E209" s="14">
        <v>870285</v>
      </c>
    </row>
    <row r="210" spans="1:5" ht="21.75" customHeight="1" x14ac:dyDescent="0.2">
      <c r="A210" s="43" t="s">
        <v>277</v>
      </c>
      <c r="B210" s="44"/>
      <c r="C210" s="24" t="s">
        <v>287</v>
      </c>
      <c r="D210" s="14">
        <v>870285</v>
      </c>
      <c r="E210" s="14">
        <v>870285</v>
      </c>
    </row>
    <row r="211" spans="1:5" ht="21.75" customHeight="1" x14ac:dyDescent="0.2">
      <c r="A211" s="43" t="s">
        <v>277</v>
      </c>
      <c r="B211" s="44"/>
      <c r="C211" s="24" t="s">
        <v>287</v>
      </c>
      <c r="D211" s="14">
        <v>870285</v>
      </c>
      <c r="E211" s="14">
        <v>870285</v>
      </c>
    </row>
    <row r="212" spans="1:5" ht="21.75" customHeight="1" x14ac:dyDescent="0.2">
      <c r="A212" s="43" t="s">
        <v>277</v>
      </c>
      <c r="B212" s="44"/>
      <c r="C212" s="24" t="s">
        <v>287</v>
      </c>
      <c r="D212" s="14">
        <v>870285</v>
      </c>
      <c r="E212" s="14">
        <v>870285</v>
      </c>
    </row>
    <row r="213" spans="1:5" ht="21.75" customHeight="1" x14ac:dyDescent="0.2">
      <c r="A213" s="43" t="s">
        <v>277</v>
      </c>
      <c r="B213" s="44"/>
      <c r="C213" s="24" t="s">
        <v>287</v>
      </c>
      <c r="D213" s="14">
        <v>870285</v>
      </c>
      <c r="E213" s="14">
        <v>870285</v>
      </c>
    </row>
    <row r="214" spans="1:5" ht="21.75" customHeight="1" x14ac:dyDescent="0.2">
      <c r="A214" s="43" t="s">
        <v>277</v>
      </c>
      <c r="B214" s="44"/>
      <c r="C214" s="24" t="s">
        <v>287</v>
      </c>
      <c r="D214" s="14">
        <v>237346.2</v>
      </c>
      <c r="E214" s="14">
        <v>237346.2</v>
      </c>
    </row>
    <row r="215" spans="1:5" ht="21.75" customHeight="1" x14ac:dyDescent="0.2">
      <c r="A215" s="43" t="s">
        <v>277</v>
      </c>
      <c r="B215" s="44"/>
      <c r="C215" s="24" t="s">
        <v>287</v>
      </c>
      <c r="D215" s="14">
        <v>1243265.3999999999</v>
      </c>
      <c r="E215" s="14">
        <v>1243265.3999999999</v>
      </c>
    </row>
    <row r="216" spans="1:5" ht="21.75" customHeight="1" x14ac:dyDescent="0.2">
      <c r="A216" s="43" t="s">
        <v>277</v>
      </c>
      <c r="B216" s="44"/>
      <c r="C216" s="24" t="s">
        <v>287</v>
      </c>
      <c r="D216" s="14">
        <v>870285</v>
      </c>
      <c r="E216" s="14">
        <v>870285</v>
      </c>
    </row>
    <row r="217" spans="1:5" ht="21.75" customHeight="1" x14ac:dyDescent="0.2">
      <c r="A217" s="43" t="s">
        <v>277</v>
      </c>
      <c r="B217" s="44"/>
      <c r="C217" s="24" t="s">
        <v>287</v>
      </c>
      <c r="D217" s="14">
        <v>5069500</v>
      </c>
      <c r="E217" s="14">
        <v>5069500</v>
      </c>
    </row>
    <row r="218" spans="1:5" ht="21.75" customHeight="1" x14ac:dyDescent="0.2">
      <c r="A218" s="43" t="s">
        <v>277</v>
      </c>
      <c r="B218" s="44"/>
      <c r="C218" s="24" t="s">
        <v>287</v>
      </c>
      <c r="D218" s="14">
        <v>318786.59999999998</v>
      </c>
      <c r="E218" s="14">
        <v>318786.59999999998</v>
      </c>
    </row>
    <row r="219" spans="1:5" ht="21.75" customHeight="1" x14ac:dyDescent="0.2">
      <c r="A219" s="43" t="s">
        <v>277</v>
      </c>
      <c r="B219" s="44"/>
      <c r="C219" s="24" t="s">
        <v>287</v>
      </c>
      <c r="D219" s="14">
        <v>245465</v>
      </c>
      <c r="E219" s="14">
        <v>245465</v>
      </c>
    </row>
    <row r="220" spans="1:5" ht="21.75" customHeight="1" x14ac:dyDescent="0.2">
      <c r="A220" s="43" t="s">
        <v>277</v>
      </c>
      <c r="B220" s="44"/>
      <c r="C220" s="24" t="s">
        <v>287</v>
      </c>
      <c r="D220" s="14">
        <v>245465</v>
      </c>
      <c r="E220" s="14">
        <v>245465</v>
      </c>
    </row>
    <row r="221" spans="1:5" ht="21.75" customHeight="1" x14ac:dyDescent="0.2">
      <c r="A221" s="43" t="s">
        <v>277</v>
      </c>
      <c r="B221" s="44"/>
      <c r="C221" s="24" t="s">
        <v>287</v>
      </c>
      <c r="D221" s="14">
        <v>245465</v>
      </c>
      <c r="E221" s="14">
        <v>245465</v>
      </c>
    </row>
    <row r="222" spans="1:5" ht="21.75" customHeight="1" x14ac:dyDescent="0.2">
      <c r="A222" s="43" t="s">
        <v>277</v>
      </c>
      <c r="B222" s="44"/>
      <c r="C222" s="24" t="s">
        <v>287</v>
      </c>
      <c r="D222" s="14">
        <v>245465</v>
      </c>
      <c r="E222" s="14">
        <v>245465</v>
      </c>
    </row>
    <row r="223" spans="1:5" ht="21.75" customHeight="1" x14ac:dyDescent="0.2">
      <c r="A223" s="43" t="s">
        <v>277</v>
      </c>
      <c r="B223" s="44"/>
      <c r="C223" s="24" t="s">
        <v>287</v>
      </c>
      <c r="D223" s="14">
        <v>245465</v>
      </c>
      <c r="E223" s="14">
        <v>245465</v>
      </c>
    </row>
    <row r="224" spans="1:5" ht="21.75" customHeight="1" x14ac:dyDescent="0.2">
      <c r="A224" s="43" t="s">
        <v>277</v>
      </c>
      <c r="B224" s="44"/>
      <c r="C224" s="24" t="s">
        <v>287</v>
      </c>
      <c r="D224" s="14">
        <v>245465</v>
      </c>
      <c r="E224" s="14">
        <v>245465</v>
      </c>
    </row>
    <row r="225" spans="1:5" ht="21.75" customHeight="1" x14ac:dyDescent="0.2">
      <c r="A225" s="43" t="s">
        <v>277</v>
      </c>
      <c r="B225" s="44"/>
      <c r="C225" s="24" t="s">
        <v>287</v>
      </c>
      <c r="D225" s="14">
        <v>66943.8</v>
      </c>
      <c r="E225" s="14">
        <v>66943.8</v>
      </c>
    </row>
    <row r="226" spans="1:5" ht="21.75" customHeight="1" x14ac:dyDescent="0.2">
      <c r="A226" s="43" t="s">
        <v>277</v>
      </c>
      <c r="B226" s="44"/>
      <c r="C226" s="24" t="s">
        <v>287</v>
      </c>
      <c r="D226" s="14">
        <v>350664.6</v>
      </c>
      <c r="E226" s="14">
        <v>350664.6</v>
      </c>
    </row>
    <row r="227" spans="1:5" ht="21.75" customHeight="1" x14ac:dyDescent="0.2">
      <c r="A227" s="43" t="s">
        <v>277</v>
      </c>
      <c r="B227" s="44"/>
      <c r="C227" s="24" t="s">
        <v>287</v>
      </c>
      <c r="D227" s="14">
        <v>245465</v>
      </c>
      <c r="E227" s="14">
        <v>245465</v>
      </c>
    </row>
    <row r="228" spans="1:5" ht="10.5" customHeight="1" x14ac:dyDescent="0.2">
      <c r="A228" s="43" t="s">
        <v>278</v>
      </c>
      <c r="B228" s="44"/>
      <c r="C228" s="24" t="s">
        <v>288</v>
      </c>
      <c r="D228" s="14">
        <v>1539473.38</v>
      </c>
      <c r="E228" s="14">
        <v>1515022.8</v>
      </c>
    </row>
    <row r="229" spans="1:5" ht="25.5" customHeight="1" x14ac:dyDescent="0.2">
      <c r="A229" s="43" t="s">
        <v>279</v>
      </c>
      <c r="B229" s="44"/>
      <c r="C229" s="24" t="s">
        <v>289</v>
      </c>
      <c r="D229" s="14">
        <v>40300</v>
      </c>
      <c r="E229" s="14">
        <v>11970</v>
      </c>
    </row>
    <row r="230" spans="1:5" ht="15.75" customHeight="1" x14ac:dyDescent="0.2">
      <c r="A230" s="43" t="s">
        <v>280</v>
      </c>
      <c r="B230" s="44"/>
      <c r="C230" s="7" t="s">
        <v>8</v>
      </c>
      <c r="D230" s="14">
        <v>420500</v>
      </c>
      <c r="E230" s="14">
        <v>221540.41</v>
      </c>
    </row>
    <row r="231" spans="1:5" ht="12" customHeight="1" x14ac:dyDescent="0.2">
      <c r="A231" s="38" t="s">
        <v>7</v>
      </c>
      <c r="B231" s="38"/>
      <c r="C231" s="38"/>
      <c r="D231" s="8">
        <f>SUM(D232:D244)</f>
        <v>108726630.14</v>
      </c>
      <c r="E231" s="8">
        <f>SUM(E232:E244)</f>
        <v>99109464.939999998</v>
      </c>
    </row>
    <row r="232" spans="1:5" ht="34.5" customHeight="1" x14ac:dyDescent="0.2">
      <c r="A232" s="43" t="s">
        <v>299</v>
      </c>
      <c r="B232" s="44"/>
      <c r="C232" s="7" t="s">
        <v>292</v>
      </c>
      <c r="D232" s="14">
        <v>47753897.140000001</v>
      </c>
      <c r="E232" s="14">
        <v>40530127.310000002</v>
      </c>
    </row>
    <row r="233" spans="1:5" ht="23.25" customHeight="1" x14ac:dyDescent="0.2">
      <c r="A233" s="43" t="s">
        <v>300</v>
      </c>
      <c r="B233" s="44"/>
      <c r="C233" s="7" t="s">
        <v>290</v>
      </c>
      <c r="D233" s="14">
        <v>24560900</v>
      </c>
      <c r="E233" s="14">
        <v>23033398.390000001</v>
      </c>
    </row>
    <row r="234" spans="1:5" ht="26.25" customHeight="1" x14ac:dyDescent="0.2">
      <c r="A234" s="43" t="s">
        <v>300</v>
      </c>
      <c r="B234" s="44"/>
      <c r="C234" s="7" t="s">
        <v>291</v>
      </c>
      <c r="D234" s="14">
        <v>1026200</v>
      </c>
      <c r="E234" s="14">
        <v>968300</v>
      </c>
    </row>
    <row r="235" spans="1:5" ht="36.75" customHeight="1" x14ac:dyDescent="0.2">
      <c r="A235" s="43" t="s">
        <v>301</v>
      </c>
      <c r="B235" s="44"/>
      <c r="C235" s="7" t="s">
        <v>6</v>
      </c>
      <c r="D235" s="14">
        <v>19645269</v>
      </c>
      <c r="E235" s="14">
        <v>19645269</v>
      </c>
    </row>
    <row r="236" spans="1:5" ht="36" customHeight="1" x14ac:dyDescent="0.2">
      <c r="A236" s="43" t="s">
        <v>301</v>
      </c>
      <c r="B236" s="44"/>
      <c r="C236" s="7" t="s">
        <v>6</v>
      </c>
      <c r="D236" s="14">
        <v>807864</v>
      </c>
      <c r="E236" s="14">
        <v>0</v>
      </c>
    </row>
    <row r="237" spans="1:5" ht="32.25" customHeight="1" x14ac:dyDescent="0.2">
      <c r="A237" s="43" t="s">
        <v>302</v>
      </c>
      <c r="B237" s="44"/>
      <c r="C237" s="7" t="s">
        <v>296</v>
      </c>
      <c r="D237" s="14">
        <v>6908160</v>
      </c>
      <c r="E237" s="14">
        <v>6908128.0099999998</v>
      </c>
    </row>
    <row r="238" spans="1:5" ht="24" customHeight="1" x14ac:dyDescent="0.2">
      <c r="A238" s="43" t="s">
        <v>302</v>
      </c>
      <c r="B238" s="44"/>
      <c r="C238" s="7" t="s">
        <v>297</v>
      </c>
      <c r="D238" s="14">
        <v>352750.73</v>
      </c>
      <c r="E238" s="14">
        <v>352722.96</v>
      </c>
    </row>
    <row r="239" spans="1:5" ht="46.5" customHeight="1" x14ac:dyDescent="0.2">
      <c r="A239" s="43" t="s">
        <v>302</v>
      </c>
      <c r="B239" s="44"/>
      <c r="C239" s="7" t="s">
        <v>295</v>
      </c>
      <c r="D239" s="14">
        <v>10900</v>
      </c>
      <c r="E239" s="14">
        <v>10900</v>
      </c>
    </row>
    <row r="240" spans="1:5" ht="44.25" customHeight="1" x14ac:dyDescent="0.2">
      <c r="A240" s="43" t="s">
        <v>302</v>
      </c>
      <c r="B240" s="44"/>
      <c r="C240" s="7" t="s">
        <v>298</v>
      </c>
      <c r="D240" s="14">
        <v>500000</v>
      </c>
      <c r="E240" s="14">
        <v>500000</v>
      </c>
    </row>
    <row r="241" spans="1:5" ht="22.5" customHeight="1" x14ac:dyDescent="0.2">
      <c r="A241" s="43" t="s">
        <v>302</v>
      </c>
      <c r="B241" s="44"/>
      <c r="C241" s="7" t="s">
        <v>297</v>
      </c>
      <c r="D241" s="14">
        <v>872849.27</v>
      </c>
      <c r="E241" s="14">
        <v>872780.61</v>
      </c>
    </row>
    <row r="242" spans="1:5" ht="33.75" customHeight="1" x14ac:dyDescent="0.2">
      <c r="A242" s="43" t="s">
        <v>302</v>
      </c>
      <c r="B242" s="44"/>
      <c r="C242" s="7" t="s">
        <v>296</v>
      </c>
      <c r="D242" s="14">
        <v>287840</v>
      </c>
      <c r="E242" s="14">
        <v>287838.65999999997</v>
      </c>
    </row>
    <row r="243" spans="1:5" ht="22.5" customHeight="1" x14ac:dyDescent="0.2">
      <c r="A243" s="43" t="s">
        <v>302</v>
      </c>
      <c r="B243" s="44"/>
      <c r="C243" s="27" t="s">
        <v>293</v>
      </c>
      <c r="D243" s="14">
        <v>5000000</v>
      </c>
      <c r="E243" s="14">
        <v>5000000</v>
      </c>
    </row>
    <row r="244" spans="1:5" ht="22.5" customHeight="1" x14ac:dyDescent="0.2">
      <c r="A244" s="43" t="s">
        <v>302</v>
      </c>
      <c r="B244" s="44"/>
      <c r="C244" s="27" t="s">
        <v>294</v>
      </c>
      <c r="D244" s="14">
        <v>1000000</v>
      </c>
      <c r="E244" s="14">
        <v>1000000</v>
      </c>
    </row>
    <row r="245" spans="1:5" ht="12" customHeight="1" x14ac:dyDescent="0.2">
      <c r="A245" s="38" t="s">
        <v>5</v>
      </c>
      <c r="B245" s="38"/>
      <c r="C245" s="38"/>
      <c r="D245" s="8">
        <f>D246</f>
        <v>1260334</v>
      </c>
      <c r="E245" s="8">
        <f>E246</f>
        <v>700000</v>
      </c>
    </row>
    <row r="246" spans="1:5" ht="15" customHeight="1" x14ac:dyDescent="0.2">
      <c r="A246" s="43" t="s">
        <v>303</v>
      </c>
      <c r="B246" s="44"/>
      <c r="C246" s="7" t="s">
        <v>4</v>
      </c>
      <c r="D246" s="8">
        <v>1260334</v>
      </c>
      <c r="E246" s="14">
        <v>700000</v>
      </c>
    </row>
    <row r="247" spans="1:5" ht="21.75" customHeight="1" x14ac:dyDescent="0.2">
      <c r="A247" s="38" t="s">
        <v>3</v>
      </c>
      <c r="B247" s="38"/>
      <c r="C247" s="38"/>
      <c r="D247" s="8">
        <v>0</v>
      </c>
      <c r="E247" s="8">
        <f>SUM(E248:E255)</f>
        <v>1408913.58</v>
      </c>
    </row>
    <row r="248" spans="1:5" ht="25.5" customHeight="1" x14ac:dyDescent="0.2">
      <c r="A248" s="43" t="s">
        <v>304</v>
      </c>
      <c r="B248" s="44"/>
      <c r="C248" s="7" t="s">
        <v>2</v>
      </c>
      <c r="D248" s="8">
        <v>0</v>
      </c>
      <c r="E248" s="14">
        <v>1.1200000000000001</v>
      </c>
    </row>
    <row r="249" spans="1:5" ht="25.5" customHeight="1" x14ac:dyDescent="0.2">
      <c r="A249" s="43" t="s">
        <v>304</v>
      </c>
      <c r="B249" s="44"/>
      <c r="C249" s="7" t="s">
        <v>2</v>
      </c>
      <c r="D249" s="8">
        <v>0</v>
      </c>
      <c r="E249" s="14">
        <v>72250</v>
      </c>
    </row>
    <row r="250" spans="1:5" ht="25.5" customHeight="1" x14ac:dyDescent="0.2">
      <c r="A250" s="43" t="s">
        <v>304</v>
      </c>
      <c r="B250" s="44"/>
      <c r="C250" s="7" t="s">
        <v>2</v>
      </c>
      <c r="D250" s="8">
        <v>0</v>
      </c>
      <c r="E250" s="14">
        <v>138.30000000000001</v>
      </c>
    </row>
    <row r="251" spans="1:5" ht="25.5" customHeight="1" x14ac:dyDescent="0.2">
      <c r="A251" s="43" t="s">
        <v>304</v>
      </c>
      <c r="B251" s="44"/>
      <c r="C251" s="7" t="s">
        <v>2</v>
      </c>
      <c r="D251" s="8">
        <v>0</v>
      </c>
      <c r="E251" s="14">
        <v>1217783.6000000001</v>
      </c>
    </row>
    <row r="252" spans="1:5" ht="25.5" customHeight="1" x14ac:dyDescent="0.2">
      <c r="A252" s="43" t="s">
        <v>304</v>
      </c>
      <c r="B252" s="44"/>
      <c r="C252" s="7" t="s">
        <v>2</v>
      </c>
      <c r="D252" s="8">
        <v>0</v>
      </c>
      <c r="E252" s="14">
        <v>9086.9699999999993</v>
      </c>
    </row>
    <row r="253" spans="1:5" ht="26.25" customHeight="1" x14ac:dyDescent="0.2">
      <c r="A253" s="43" t="s">
        <v>304</v>
      </c>
      <c r="B253" s="44"/>
      <c r="C253" s="7" t="s">
        <v>2</v>
      </c>
      <c r="D253" s="8">
        <v>0</v>
      </c>
      <c r="E253" s="14">
        <v>32215.23</v>
      </c>
    </row>
    <row r="254" spans="1:5" ht="26.25" customHeight="1" x14ac:dyDescent="0.2">
      <c r="A254" s="43" t="s">
        <v>304</v>
      </c>
      <c r="B254" s="44"/>
      <c r="C254" s="7" t="s">
        <v>2</v>
      </c>
      <c r="D254" s="8">
        <v>0</v>
      </c>
      <c r="E254" s="14">
        <v>77326.36</v>
      </c>
    </row>
    <row r="255" spans="1:5" ht="26.25" customHeight="1" x14ac:dyDescent="0.2">
      <c r="A255" s="43" t="s">
        <v>304</v>
      </c>
      <c r="B255" s="44"/>
      <c r="C255" s="7" t="s">
        <v>2</v>
      </c>
      <c r="D255" s="8">
        <v>0</v>
      </c>
      <c r="E255" s="14">
        <v>112</v>
      </c>
    </row>
    <row r="256" spans="1:5" ht="18" customHeight="1" x14ac:dyDescent="0.2">
      <c r="A256" s="38" t="s">
        <v>1</v>
      </c>
      <c r="B256" s="38"/>
      <c r="C256" s="38"/>
      <c r="D256" s="8">
        <v>0</v>
      </c>
      <c r="E256" s="8">
        <f>SUM(E257:E281)</f>
        <v>-13846735.870000001</v>
      </c>
    </row>
    <row r="257" spans="1:5" ht="22.5" customHeight="1" x14ac:dyDescent="0.2">
      <c r="A257" s="43" t="s">
        <v>305</v>
      </c>
      <c r="B257" s="44"/>
      <c r="C257" s="7" t="s">
        <v>0</v>
      </c>
      <c r="D257" s="8">
        <v>0</v>
      </c>
      <c r="E257" s="14">
        <v>-2444664.61</v>
      </c>
    </row>
    <row r="258" spans="1:5" ht="22.5" customHeight="1" x14ac:dyDescent="0.2">
      <c r="A258" s="43" t="s">
        <v>305</v>
      </c>
      <c r="B258" s="44"/>
      <c r="C258" s="7" t="s">
        <v>0</v>
      </c>
      <c r="D258" s="8">
        <v>0</v>
      </c>
      <c r="E258" s="14">
        <v>-342933</v>
      </c>
    </row>
    <row r="259" spans="1:5" ht="22.5" customHeight="1" x14ac:dyDescent="0.2">
      <c r="A259" s="43" t="s">
        <v>305</v>
      </c>
      <c r="B259" s="44"/>
      <c r="C259" s="7" t="s">
        <v>0</v>
      </c>
      <c r="D259" s="8">
        <v>0</v>
      </c>
      <c r="E259" s="14">
        <v>-434189.6</v>
      </c>
    </row>
    <row r="260" spans="1:5" ht="22.5" customHeight="1" x14ac:dyDescent="0.2">
      <c r="A260" s="43" t="s">
        <v>305</v>
      </c>
      <c r="B260" s="44"/>
      <c r="C260" s="7" t="s">
        <v>0</v>
      </c>
      <c r="D260" s="8">
        <v>0</v>
      </c>
      <c r="E260" s="14">
        <v>-292716.90000000002</v>
      </c>
    </row>
    <row r="261" spans="1:5" ht="22.5" customHeight="1" x14ac:dyDescent="0.2">
      <c r="A261" s="43" t="s">
        <v>305</v>
      </c>
      <c r="B261" s="44"/>
      <c r="C261" s="7" t="s">
        <v>0</v>
      </c>
      <c r="D261" s="8">
        <v>0</v>
      </c>
      <c r="E261" s="14">
        <v>-208107.99</v>
      </c>
    </row>
    <row r="262" spans="1:5" ht="22.5" customHeight="1" x14ac:dyDescent="0.2">
      <c r="A262" s="43" t="s">
        <v>305</v>
      </c>
      <c r="B262" s="44"/>
      <c r="C262" s="7" t="s">
        <v>0</v>
      </c>
      <c r="D262" s="8">
        <v>0</v>
      </c>
      <c r="E262" s="14">
        <v>-1028</v>
      </c>
    </row>
    <row r="263" spans="1:5" ht="22.5" customHeight="1" x14ac:dyDescent="0.2">
      <c r="A263" s="43" t="s">
        <v>305</v>
      </c>
      <c r="B263" s="44"/>
      <c r="C263" s="7" t="s">
        <v>0</v>
      </c>
      <c r="D263" s="8">
        <v>0</v>
      </c>
      <c r="E263" s="14">
        <v>-2728047.95</v>
      </c>
    </row>
    <row r="264" spans="1:5" ht="22.5" customHeight="1" x14ac:dyDescent="0.2">
      <c r="A264" s="43" t="s">
        <v>305</v>
      </c>
      <c r="B264" s="44"/>
      <c r="C264" s="7" t="s">
        <v>0</v>
      </c>
      <c r="D264" s="8">
        <v>0</v>
      </c>
      <c r="E264" s="14">
        <v>-36919.15</v>
      </c>
    </row>
    <row r="265" spans="1:5" ht="22.5" customHeight="1" x14ac:dyDescent="0.2">
      <c r="A265" s="43" t="s">
        <v>305</v>
      </c>
      <c r="B265" s="44"/>
      <c r="C265" s="7" t="s">
        <v>0</v>
      </c>
      <c r="D265" s="8">
        <v>0</v>
      </c>
      <c r="E265" s="14">
        <v>-41759.300000000003</v>
      </c>
    </row>
    <row r="266" spans="1:5" ht="22.5" customHeight="1" x14ac:dyDescent="0.2">
      <c r="A266" s="43" t="s">
        <v>305</v>
      </c>
      <c r="B266" s="44"/>
      <c r="C266" s="7" t="s">
        <v>0</v>
      </c>
      <c r="D266" s="8">
        <v>0</v>
      </c>
      <c r="E266" s="14">
        <v>-10000</v>
      </c>
    </row>
    <row r="267" spans="1:5" ht="22.5" customHeight="1" x14ac:dyDescent="0.2">
      <c r="A267" s="43" t="s">
        <v>305</v>
      </c>
      <c r="B267" s="44"/>
      <c r="C267" s="7" t="s">
        <v>0</v>
      </c>
      <c r="D267" s="8">
        <v>0</v>
      </c>
      <c r="E267" s="14">
        <v>-1364264.13</v>
      </c>
    </row>
    <row r="268" spans="1:5" ht="22.5" customHeight="1" x14ac:dyDescent="0.2">
      <c r="A268" s="43" t="s">
        <v>305</v>
      </c>
      <c r="B268" s="44"/>
      <c r="C268" s="7" t="s">
        <v>0</v>
      </c>
      <c r="D268" s="8">
        <v>0</v>
      </c>
      <c r="E268" s="14">
        <v>-2459629.5499999998</v>
      </c>
    </row>
    <row r="269" spans="1:5" ht="22.5" customHeight="1" x14ac:dyDescent="0.2">
      <c r="A269" s="43" t="s">
        <v>305</v>
      </c>
      <c r="B269" s="44"/>
      <c r="C269" s="7" t="s">
        <v>0</v>
      </c>
      <c r="D269" s="8">
        <v>0</v>
      </c>
      <c r="E269" s="14">
        <v>-162369.92000000001</v>
      </c>
    </row>
    <row r="270" spans="1:5" ht="22.5" customHeight="1" x14ac:dyDescent="0.2">
      <c r="A270" s="43" t="s">
        <v>305</v>
      </c>
      <c r="B270" s="44"/>
      <c r="C270" s="7" t="s">
        <v>0</v>
      </c>
      <c r="D270" s="8">
        <v>0</v>
      </c>
      <c r="E270" s="14">
        <v>-10861.97</v>
      </c>
    </row>
    <row r="271" spans="1:5" ht="22.5" customHeight="1" x14ac:dyDescent="0.2">
      <c r="A271" s="43" t="s">
        <v>305</v>
      </c>
      <c r="B271" s="44"/>
      <c r="C271" s="7" t="s">
        <v>0</v>
      </c>
      <c r="D271" s="8">
        <v>0</v>
      </c>
      <c r="E271" s="14">
        <v>-1534473.66</v>
      </c>
    </row>
    <row r="272" spans="1:5" ht="22.5" customHeight="1" x14ac:dyDescent="0.2">
      <c r="A272" s="43" t="s">
        <v>305</v>
      </c>
      <c r="B272" s="44"/>
      <c r="C272" s="7" t="s">
        <v>0</v>
      </c>
      <c r="D272" s="8">
        <v>0</v>
      </c>
      <c r="E272" s="14">
        <v>-14208.33</v>
      </c>
    </row>
    <row r="273" spans="1:5" ht="22.5" customHeight="1" x14ac:dyDescent="0.2">
      <c r="A273" s="43" t="s">
        <v>305</v>
      </c>
      <c r="B273" s="44"/>
      <c r="C273" s="7" t="s">
        <v>0</v>
      </c>
      <c r="D273" s="8">
        <v>0</v>
      </c>
      <c r="E273" s="14">
        <v>-50200</v>
      </c>
    </row>
    <row r="274" spans="1:5" ht="22.5" customHeight="1" x14ac:dyDescent="0.2">
      <c r="A274" s="43" t="s">
        <v>305</v>
      </c>
      <c r="B274" s="44"/>
      <c r="C274" s="7" t="s">
        <v>0</v>
      </c>
      <c r="D274" s="8">
        <v>0</v>
      </c>
      <c r="E274" s="14">
        <v>-251.5</v>
      </c>
    </row>
    <row r="275" spans="1:5" ht="22.5" customHeight="1" x14ac:dyDescent="0.2">
      <c r="A275" s="43" t="s">
        <v>305</v>
      </c>
      <c r="B275" s="44"/>
      <c r="C275" s="7" t="s">
        <v>0</v>
      </c>
      <c r="D275" s="8">
        <v>0</v>
      </c>
      <c r="E275" s="14">
        <v>-1217783.6000000001</v>
      </c>
    </row>
    <row r="276" spans="1:5" ht="22.5" customHeight="1" x14ac:dyDescent="0.2">
      <c r="A276" s="43" t="s">
        <v>305</v>
      </c>
      <c r="B276" s="44"/>
      <c r="C276" s="7" t="s">
        <v>0</v>
      </c>
      <c r="D276" s="8">
        <v>0</v>
      </c>
      <c r="E276" s="14">
        <v>-9086.9699999999993</v>
      </c>
    </row>
    <row r="277" spans="1:5" ht="22.5" customHeight="1" x14ac:dyDescent="0.2">
      <c r="A277" s="43" t="s">
        <v>305</v>
      </c>
      <c r="B277" s="44"/>
      <c r="C277" s="7" t="s">
        <v>0</v>
      </c>
      <c r="D277" s="8">
        <v>0</v>
      </c>
      <c r="E277" s="14">
        <v>-32215.23</v>
      </c>
    </row>
    <row r="278" spans="1:5" ht="22.5" customHeight="1" x14ac:dyDescent="0.2">
      <c r="A278" s="43" t="s">
        <v>305</v>
      </c>
      <c r="B278" s="44"/>
      <c r="C278" s="7" t="s">
        <v>0</v>
      </c>
      <c r="D278" s="8">
        <v>0</v>
      </c>
      <c r="E278" s="14">
        <v>-13493.36</v>
      </c>
    </row>
    <row r="279" spans="1:5" ht="22.5" customHeight="1" x14ac:dyDescent="0.2">
      <c r="A279" s="43" t="s">
        <v>305</v>
      </c>
      <c r="B279" s="44"/>
      <c r="C279" s="7" t="s">
        <v>0</v>
      </c>
      <c r="D279" s="8">
        <v>0</v>
      </c>
      <c r="E279" s="14">
        <v>-125</v>
      </c>
    </row>
    <row r="280" spans="1:5" ht="22.5" customHeight="1" x14ac:dyDescent="0.2">
      <c r="A280" s="43" t="s">
        <v>305</v>
      </c>
      <c r="B280" s="44"/>
      <c r="C280" s="7" t="s">
        <v>0</v>
      </c>
      <c r="D280" s="8">
        <v>0</v>
      </c>
      <c r="E280" s="14">
        <v>-15472.39</v>
      </c>
    </row>
    <row r="281" spans="1:5" ht="22.5" customHeight="1" thickBot="1" x14ac:dyDescent="0.25">
      <c r="A281" s="43" t="s">
        <v>305</v>
      </c>
      <c r="B281" s="44"/>
      <c r="C281" s="9" t="s">
        <v>0</v>
      </c>
      <c r="D281" s="10">
        <v>0</v>
      </c>
      <c r="E281" s="16">
        <v>-421933.76</v>
      </c>
    </row>
    <row r="282" spans="1:5" ht="12.75" customHeight="1" thickBot="1" x14ac:dyDescent="0.25">
      <c r="A282" s="11"/>
      <c r="B282" s="12"/>
      <c r="C282" s="12"/>
      <c r="D282" s="28">
        <f>D8+D145</f>
        <v>1834312863.1700001</v>
      </c>
      <c r="E282" s="28">
        <f>E8+E145</f>
        <v>1734448948.98</v>
      </c>
    </row>
    <row r="283" spans="1:5" ht="12.75" customHeight="1" x14ac:dyDescent="0.2">
      <c r="A283" s="13"/>
      <c r="B283" s="13"/>
      <c r="C283" s="13"/>
      <c r="D283" s="20"/>
      <c r="E283" s="20"/>
    </row>
    <row r="284" spans="1:5" ht="12.75" customHeight="1" x14ac:dyDescent="0.2">
      <c r="A284" s="1"/>
      <c r="B284" s="1"/>
      <c r="C284" s="1"/>
      <c r="D284" s="18"/>
      <c r="E284" s="18"/>
    </row>
    <row r="285" spans="1:5" ht="3" customHeight="1" x14ac:dyDescent="0.2">
      <c r="A285" s="1"/>
      <c r="B285" s="1"/>
      <c r="C285" s="1"/>
      <c r="D285" s="18"/>
      <c r="E285" s="18"/>
    </row>
    <row r="286" spans="1:5" ht="12.75" customHeight="1" x14ac:dyDescent="0.2">
      <c r="A286" s="1"/>
      <c r="B286" s="1"/>
      <c r="C286" s="1"/>
      <c r="D286" s="18"/>
      <c r="E286" s="18"/>
    </row>
  </sheetData>
  <mergeCells count="278">
    <mergeCell ref="A112:B112"/>
    <mergeCell ref="A106:B106"/>
    <mergeCell ref="A107:B107"/>
    <mergeCell ref="A108:B108"/>
    <mergeCell ref="A109:B109"/>
    <mergeCell ref="A110:B110"/>
    <mergeCell ref="A95:B95"/>
    <mergeCell ref="A96:B96"/>
    <mergeCell ref="A97:B97"/>
    <mergeCell ref="A98:B98"/>
    <mergeCell ref="A99:B99"/>
    <mergeCell ref="A281:B281"/>
    <mergeCell ref="A5:E5"/>
    <mergeCell ref="A77:B77"/>
    <mergeCell ref="A78:B78"/>
    <mergeCell ref="A79:B79"/>
    <mergeCell ref="A80:B80"/>
    <mergeCell ref="A81:B81"/>
    <mergeCell ref="A82:B82"/>
    <mergeCell ref="A83:B83"/>
    <mergeCell ref="A100:B100"/>
    <mergeCell ref="A101:B101"/>
    <mergeCell ref="A102:B102"/>
    <mergeCell ref="A103:B103"/>
    <mergeCell ref="A104:B104"/>
    <mergeCell ref="A105:B105"/>
    <mergeCell ref="A275:B275"/>
    <mergeCell ref="A276:B276"/>
    <mergeCell ref="A277:B277"/>
    <mergeCell ref="A278:B278"/>
    <mergeCell ref="A279:B279"/>
    <mergeCell ref="A280:B280"/>
    <mergeCell ref="A269:B269"/>
    <mergeCell ref="A270:B270"/>
    <mergeCell ref="A271:B271"/>
    <mergeCell ref="A272:B272"/>
    <mergeCell ref="A273:B273"/>
    <mergeCell ref="A274:B274"/>
    <mergeCell ref="A263:B263"/>
    <mergeCell ref="A264:B264"/>
    <mergeCell ref="A265:B265"/>
    <mergeCell ref="A266:B266"/>
    <mergeCell ref="A267:B267"/>
    <mergeCell ref="A268:B268"/>
    <mergeCell ref="A257:B257"/>
    <mergeCell ref="A258:B258"/>
    <mergeCell ref="A259:B259"/>
    <mergeCell ref="A260:B260"/>
    <mergeCell ref="A261:B261"/>
    <mergeCell ref="A262:B262"/>
    <mergeCell ref="A251:B251"/>
    <mergeCell ref="A252:B252"/>
    <mergeCell ref="A253:B253"/>
    <mergeCell ref="A254:B254"/>
    <mergeCell ref="A255:B255"/>
    <mergeCell ref="A256:C256"/>
    <mergeCell ref="A245:C245"/>
    <mergeCell ref="A246:B246"/>
    <mergeCell ref="A247:C247"/>
    <mergeCell ref="A248:B248"/>
    <mergeCell ref="A249:B249"/>
    <mergeCell ref="A250:B250"/>
    <mergeCell ref="A239:B239"/>
    <mergeCell ref="A240:B240"/>
    <mergeCell ref="A241:B241"/>
    <mergeCell ref="A242:B242"/>
    <mergeCell ref="A243:B243"/>
    <mergeCell ref="A244:B244"/>
    <mergeCell ref="A233:B233"/>
    <mergeCell ref="A234:B234"/>
    <mergeCell ref="A235:B235"/>
    <mergeCell ref="A236:B236"/>
    <mergeCell ref="A237:B237"/>
    <mergeCell ref="A238:B238"/>
    <mergeCell ref="A227:B227"/>
    <mergeCell ref="A228:B228"/>
    <mergeCell ref="A229:B229"/>
    <mergeCell ref="A230:B230"/>
    <mergeCell ref="A231:C231"/>
    <mergeCell ref="A232:B232"/>
    <mergeCell ref="A221:B221"/>
    <mergeCell ref="A222:B222"/>
    <mergeCell ref="A223:B223"/>
    <mergeCell ref="A224:B224"/>
    <mergeCell ref="A225:B225"/>
    <mergeCell ref="A226:B226"/>
    <mergeCell ref="A215:B215"/>
    <mergeCell ref="A216:B216"/>
    <mergeCell ref="A217:B217"/>
    <mergeCell ref="A218:B218"/>
    <mergeCell ref="A219:B219"/>
    <mergeCell ref="A220:B220"/>
    <mergeCell ref="A209:B209"/>
    <mergeCell ref="A210:B210"/>
    <mergeCell ref="A211:B211"/>
    <mergeCell ref="A212:B212"/>
    <mergeCell ref="A213:B213"/>
    <mergeCell ref="A214:B214"/>
    <mergeCell ref="A203:B203"/>
    <mergeCell ref="A204:B204"/>
    <mergeCell ref="A205:B205"/>
    <mergeCell ref="A206:B206"/>
    <mergeCell ref="A207:B207"/>
    <mergeCell ref="A208:B208"/>
    <mergeCell ref="A197:B197"/>
    <mergeCell ref="A198:B198"/>
    <mergeCell ref="A199:B199"/>
    <mergeCell ref="A200:B200"/>
    <mergeCell ref="A201:B201"/>
    <mergeCell ref="A202:B202"/>
    <mergeCell ref="A191:B191"/>
    <mergeCell ref="A192:B192"/>
    <mergeCell ref="A193:B193"/>
    <mergeCell ref="A194:B194"/>
    <mergeCell ref="A195:B195"/>
    <mergeCell ref="A196:B196"/>
    <mergeCell ref="A185:B185"/>
    <mergeCell ref="A186:B186"/>
    <mergeCell ref="A187:B187"/>
    <mergeCell ref="A188:B188"/>
    <mergeCell ref="A189:B189"/>
    <mergeCell ref="A190:C190"/>
    <mergeCell ref="A179:B179"/>
    <mergeCell ref="A180:B180"/>
    <mergeCell ref="A181:B181"/>
    <mergeCell ref="A182:B182"/>
    <mergeCell ref="A183:B183"/>
    <mergeCell ref="A184:B184"/>
    <mergeCell ref="A173:B173"/>
    <mergeCell ref="A174:B174"/>
    <mergeCell ref="A175:B175"/>
    <mergeCell ref="A176:B176"/>
    <mergeCell ref="A177:B177"/>
    <mergeCell ref="A178:B178"/>
    <mergeCell ref="A167:B167"/>
    <mergeCell ref="A168:B168"/>
    <mergeCell ref="A169:B169"/>
    <mergeCell ref="A170:B170"/>
    <mergeCell ref="A171:B171"/>
    <mergeCell ref="A172:B172"/>
    <mergeCell ref="A161:B161"/>
    <mergeCell ref="A162:B162"/>
    <mergeCell ref="A163:B163"/>
    <mergeCell ref="A164:B164"/>
    <mergeCell ref="A165:B165"/>
    <mergeCell ref="A166:B166"/>
    <mergeCell ref="A155:B155"/>
    <mergeCell ref="A156:B156"/>
    <mergeCell ref="A157:B157"/>
    <mergeCell ref="A158:B158"/>
    <mergeCell ref="A159:B159"/>
    <mergeCell ref="A160:B160"/>
    <mergeCell ref="A149:C149"/>
    <mergeCell ref="A150:B150"/>
    <mergeCell ref="A151:B151"/>
    <mergeCell ref="A152:B152"/>
    <mergeCell ref="A153:B153"/>
    <mergeCell ref="A154:B154"/>
    <mergeCell ref="A143:C143"/>
    <mergeCell ref="A144:B144"/>
    <mergeCell ref="A145:C145"/>
    <mergeCell ref="A146:C146"/>
    <mergeCell ref="A147:C147"/>
    <mergeCell ref="A148:B148"/>
    <mergeCell ref="A137:B137"/>
    <mergeCell ref="A138:B138"/>
    <mergeCell ref="A139:B139"/>
    <mergeCell ref="A140:B140"/>
    <mergeCell ref="A141:B141"/>
    <mergeCell ref="A142:B142"/>
    <mergeCell ref="A131:B131"/>
    <mergeCell ref="A132:B132"/>
    <mergeCell ref="A133:B133"/>
    <mergeCell ref="A134:B134"/>
    <mergeCell ref="A135:B135"/>
    <mergeCell ref="A136:B136"/>
    <mergeCell ref="A125:B125"/>
    <mergeCell ref="A126:B126"/>
    <mergeCell ref="A127:B127"/>
    <mergeCell ref="A128:B128"/>
    <mergeCell ref="A129:B129"/>
    <mergeCell ref="A130:B130"/>
    <mergeCell ref="A119:B119"/>
    <mergeCell ref="A120:B120"/>
    <mergeCell ref="A121:B121"/>
    <mergeCell ref="A122:B122"/>
    <mergeCell ref="A123:B123"/>
    <mergeCell ref="A124:B124"/>
    <mergeCell ref="A113:B113"/>
    <mergeCell ref="A114:B114"/>
    <mergeCell ref="A115:C115"/>
    <mergeCell ref="A116:B116"/>
    <mergeCell ref="A117:B117"/>
    <mergeCell ref="A118:C118"/>
    <mergeCell ref="A71:B71"/>
    <mergeCell ref="A72:B72"/>
    <mergeCell ref="A73:B73"/>
    <mergeCell ref="A74:B74"/>
    <mergeCell ref="A75:C75"/>
    <mergeCell ref="A76:B76"/>
    <mergeCell ref="A89:B89"/>
    <mergeCell ref="A90:B90"/>
    <mergeCell ref="A91:B91"/>
    <mergeCell ref="A92:B92"/>
    <mergeCell ref="A93:B93"/>
    <mergeCell ref="A94:B94"/>
    <mergeCell ref="A84:B84"/>
    <mergeCell ref="A85:B85"/>
    <mergeCell ref="A86:B86"/>
    <mergeCell ref="A87:B87"/>
    <mergeCell ref="A88:B88"/>
    <mergeCell ref="A111:B111"/>
    <mergeCell ref="A65:B65"/>
    <mergeCell ref="A66:B66"/>
    <mergeCell ref="A67:B67"/>
    <mergeCell ref="A68:B68"/>
    <mergeCell ref="A69:C69"/>
    <mergeCell ref="A70:B70"/>
    <mergeCell ref="A59:B59"/>
    <mergeCell ref="A60:C60"/>
    <mergeCell ref="A61:B61"/>
    <mergeCell ref="A62:C62"/>
    <mergeCell ref="A63:B63"/>
    <mergeCell ref="A64:B64"/>
    <mergeCell ref="A53:B53"/>
    <mergeCell ref="A54:C54"/>
    <mergeCell ref="A55:B55"/>
    <mergeCell ref="A56:B56"/>
    <mergeCell ref="A57:B57"/>
    <mergeCell ref="A58:B58"/>
    <mergeCell ref="A47:B47"/>
    <mergeCell ref="A48:B48"/>
    <mergeCell ref="A49:B49"/>
    <mergeCell ref="A50:B50"/>
    <mergeCell ref="A51:B51"/>
    <mergeCell ref="A52:B52"/>
    <mergeCell ref="A41:B41"/>
    <mergeCell ref="A42:B42"/>
    <mergeCell ref="A43:C43"/>
    <mergeCell ref="A44:B44"/>
    <mergeCell ref="A45:B45"/>
    <mergeCell ref="A46:C46"/>
    <mergeCell ref="A35:C35"/>
    <mergeCell ref="A36:B36"/>
    <mergeCell ref="A37:B37"/>
    <mergeCell ref="A38:B38"/>
    <mergeCell ref="A39:B39"/>
    <mergeCell ref="A40:C40"/>
    <mergeCell ref="A29:B29"/>
    <mergeCell ref="A30:B30"/>
    <mergeCell ref="A31:B31"/>
    <mergeCell ref="A32:B32"/>
    <mergeCell ref="A33:B33"/>
    <mergeCell ref="A34:B34"/>
    <mergeCell ref="A23:B23"/>
    <mergeCell ref="A24:B24"/>
    <mergeCell ref="A25:B25"/>
    <mergeCell ref="A26:B26"/>
    <mergeCell ref="A27:C27"/>
    <mergeCell ref="A28:C28"/>
    <mergeCell ref="A20:B20"/>
    <mergeCell ref="A21:B21"/>
    <mergeCell ref="A22:C22"/>
    <mergeCell ref="A11:B11"/>
    <mergeCell ref="A12:B12"/>
    <mergeCell ref="A13:B13"/>
    <mergeCell ref="A14:B14"/>
    <mergeCell ref="A15:B15"/>
    <mergeCell ref="A16:B16"/>
    <mergeCell ref="D1:E1"/>
    <mergeCell ref="C2:E2"/>
    <mergeCell ref="A7:B7"/>
    <mergeCell ref="A8:C8"/>
    <mergeCell ref="A9:C9"/>
    <mergeCell ref="A10:B10"/>
    <mergeCell ref="A17:B17"/>
    <mergeCell ref="A18:B18"/>
    <mergeCell ref="A19:B19"/>
  </mergeCells>
  <pageMargins left="0.7" right="0.7" top="0.75" bottom="0.75" header="0.3" footer="0.3"/>
  <pageSetup paperSize="9" scale="66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прил 1 </vt:lpstr>
      <vt:lpstr>прил 2</vt:lpstr>
      <vt:lpstr>'прил 1 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Калюжина Юлия Владимировна</dc:creator>
  <cp:lastModifiedBy>Алексеенко Татьяна</cp:lastModifiedBy>
  <cp:lastPrinted>2022-08-01T09:04:53Z</cp:lastPrinted>
  <dcterms:created xsi:type="dcterms:W3CDTF">2022-02-16T08:27:41Z</dcterms:created>
  <dcterms:modified xsi:type="dcterms:W3CDTF">2022-08-01T09:05:53Z</dcterms:modified>
</cp:coreProperties>
</file>